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5\июль\Уточненные приложения\"/>
    </mc:Choice>
  </mc:AlternateContent>
  <xr:revisionPtr revIDLastSave="0" documentId="13_ncr:1_{9508C79B-CB0A-427C-B85B-4D9ED2D5AFF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 (3)" sheetId="4" r:id="rId1"/>
  </sheets>
  <definedNames>
    <definedName name="_xlnm.Print_Titles" localSheetId="0">'Документ (3)'!$11:$11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08" i="4" l="1"/>
  <c r="F216" i="4"/>
  <c r="F231" i="4"/>
  <c r="F163" i="4"/>
  <c r="F85" i="4" l="1"/>
  <c r="F94" i="4"/>
  <c r="F409" i="4"/>
  <c r="F408" i="4"/>
  <c r="F445" i="4"/>
  <c r="F444" i="4" s="1"/>
  <c r="F155" i="4"/>
  <c r="F68" i="4"/>
  <c r="F474" i="4" l="1"/>
  <c r="F460" i="4" l="1"/>
  <c r="F345" i="4"/>
  <c r="F251" i="4"/>
  <c r="F70" i="4"/>
  <c r="F67" i="4"/>
  <c r="F440" i="4"/>
  <c r="F186" i="4"/>
  <c r="F341" i="4" l="1"/>
  <c r="F439" i="4"/>
  <c r="F572" i="4"/>
  <c r="F153" i="4" l="1"/>
  <c r="F171" i="4"/>
  <c r="F170" i="4"/>
  <c r="F169" i="4"/>
  <c r="F461" i="4" l="1"/>
  <c r="F459" i="4" s="1"/>
  <c r="F399" i="4"/>
  <c r="F336" i="4"/>
  <c r="F146" i="4" l="1"/>
  <c r="F145" i="4"/>
  <c r="F607" i="4" l="1"/>
  <c r="F551" i="4"/>
  <c r="F511" i="4"/>
  <c r="F510" i="4"/>
  <c r="F428" i="4"/>
  <c r="F388" i="4"/>
  <c r="F349" i="4"/>
  <c r="F348" i="4"/>
  <c r="F326" i="4"/>
  <c r="F283" i="4"/>
  <c r="F267" i="4"/>
  <c r="F266" i="4"/>
  <c r="F226" i="4"/>
  <c r="F203" i="4"/>
  <c r="F201" i="4"/>
  <c r="F180" i="4"/>
  <c r="F65" i="4"/>
  <c r="F64" i="4" s="1"/>
  <c r="F60" i="4"/>
  <c r="F59" i="4"/>
  <c r="F45" i="4"/>
  <c r="F44" i="4"/>
  <c r="F43" i="4" s="1"/>
  <c r="F58" i="4" l="1"/>
  <c r="F601" i="4"/>
  <c r="F600" i="4"/>
  <c r="F323" i="4"/>
  <c r="F322" i="4"/>
  <c r="F311" i="4"/>
  <c r="F259" i="4"/>
  <c r="F202" i="4"/>
  <c r="F509" i="4" l="1"/>
  <c r="F599" i="4"/>
  <c r="F455" i="4"/>
  <c r="F454" i="4" s="1"/>
  <c r="F453" i="4" s="1"/>
  <c r="F371" i="4"/>
  <c r="F350" i="4"/>
  <c r="F342" i="4"/>
  <c r="F293" i="4"/>
  <c r="F292" i="4"/>
  <c r="F281" i="4"/>
  <c r="F243" i="4"/>
  <c r="F252" i="4"/>
  <c r="F543" i="4"/>
  <c r="F545" i="4"/>
  <c r="F541" i="4"/>
  <c r="F494" i="4"/>
  <c r="F395" i="4"/>
  <c r="F132" i="4"/>
  <c r="F129" i="4"/>
  <c r="F127" i="4"/>
  <c r="F89" i="4"/>
  <c r="F50" i="4"/>
  <c r="F48" i="4"/>
  <c r="F40" i="4"/>
  <c r="F41" i="4"/>
  <c r="F109" i="4"/>
  <c r="F280" i="4"/>
  <c r="F298" i="4"/>
  <c r="F329" i="4"/>
  <c r="F220" i="4" l="1"/>
  <c r="F219" i="4" s="1"/>
  <c r="F218" i="4" s="1"/>
  <c r="F217" i="4" s="1"/>
  <c r="F579" i="4" l="1"/>
  <c r="F605" i="4" l="1"/>
  <c r="F603" i="4"/>
  <c r="F602" i="4" s="1"/>
  <c r="F195" i="4" l="1"/>
  <c r="F595" i="4"/>
  <c r="F532" i="4" l="1"/>
  <c r="F547" i="4"/>
  <c r="F97" i="4" l="1"/>
  <c r="F82" i="4" l="1"/>
  <c r="F418" i="4"/>
  <c r="F318" i="4"/>
  <c r="F609" i="4" l="1"/>
  <c r="F598" i="4"/>
  <c r="F594" i="4"/>
  <c r="F593" i="4" s="1"/>
  <c r="F592" i="4" s="1"/>
  <c r="F591" i="4"/>
  <c r="F590" i="4" s="1"/>
  <c r="F589" i="4" s="1"/>
  <c r="F586" i="4"/>
  <c r="F584" i="4"/>
  <c r="F578" i="4"/>
  <c r="F577" i="4" s="1"/>
  <c r="F574" i="4"/>
  <c r="F571" i="4"/>
  <c r="F566" i="4"/>
  <c r="F565" i="4" s="1"/>
  <c r="F564" i="4" s="1"/>
  <c r="F561" i="4"/>
  <c r="F560" i="4" s="1"/>
  <c r="F559" i="4" s="1"/>
  <c r="F558" i="4" s="1"/>
  <c r="F556" i="4"/>
  <c r="F555" i="4" s="1"/>
  <c r="F552" i="4"/>
  <c r="F550" i="4"/>
  <c r="F549" i="4" s="1"/>
  <c r="F546" i="4"/>
  <c r="F542" i="4"/>
  <c r="F544" i="4"/>
  <c r="F540" i="4"/>
  <c r="F538" i="4"/>
  <c r="F536" i="4"/>
  <c r="F533" i="4"/>
  <c r="F531" i="4"/>
  <c r="F529" i="4"/>
  <c r="F527" i="4"/>
  <c r="F525" i="4"/>
  <c r="F520" i="4"/>
  <c r="F518" i="4"/>
  <c r="F514" i="4"/>
  <c r="F512" i="4"/>
  <c r="F505" i="4"/>
  <c r="F503" i="4"/>
  <c r="F498" i="4"/>
  <c r="F496" i="4"/>
  <c r="F493" i="4"/>
  <c r="F492" i="4" s="1"/>
  <c r="F488" i="4"/>
  <c r="F484" i="4"/>
  <c r="F482" i="4"/>
  <c r="F480" i="4"/>
  <c r="F473" i="4"/>
  <c r="F471" i="4"/>
  <c r="F466" i="4"/>
  <c r="F464" i="4"/>
  <c r="F463" i="4" s="1"/>
  <c r="F462" i="4" s="1"/>
  <c r="F450" i="4"/>
  <c r="F448" i="4"/>
  <c r="F442" i="4"/>
  <c r="F437" i="4"/>
  <c r="F433" i="4"/>
  <c r="F430" i="4"/>
  <c r="F429" i="4" s="1"/>
  <c r="F427" i="4"/>
  <c r="F423" i="4"/>
  <c r="F421" i="4"/>
  <c r="F419" i="4"/>
  <c r="F417" i="4"/>
  <c r="F414" i="4"/>
  <c r="F412" i="4"/>
  <c r="F407" i="4"/>
  <c r="F400" i="4"/>
  <c r="F398" i="4"/>
  <c r="F394" i="4"/>
  <c r="F393" i="4" s="1"/>
  <c r="F392" i="4" s="1"/>
  <c r="F391" i="4" s="1"/>
  <c r="F390" i="4" s="1"/>
  <c r="F387" i="4"/>
  <c r="F386" i="4" s="1"/>
  <c r="F385" i="4" s="1"/>
  <c r="F383" i="4"/>
  <c r="F382" i="4" s="1"/>
  <c r="F380" i="4"/>
  <c r="F375" i="4"/>
  <c r="F374" i="4" s="1"/>
  <c r="F373" i="4" s="1"/>
  <c r="F372" i="4" s="1"/>
  <c r="F370" i="4"/>
  <c r="F368" i="4"/>
  <c r="F365" i="4"/>
  <c r="F363" i="4"/>
  <c r="F361" i="4"/>
  <c r="F359" i="4"/>
  <c r="F357" i="4"/>
  <c r="F354" i="4"/>
  <c r="F352" i="4"/>
  <c r="F347" i="4"/>
  <c r="F343" i="4"/>
  <c r="F340" i="4"/>
  <c r="F335" i="4"/>
  <c r="F334" i="4" s="1"/>
  <c r="F332" i="4"/>
  <c r="F328" i="4"/>
  <c r="F325" i="4"/>
  <c r="F324" i="4" s="1"/>
  <c r="F321" i="4"/>
  <c r="F320" i="4" s="1"/>
  <c r="F316" i="4"/>
  <c r="F314" i="4"/>
  <c r="F310" i="4"/>
  <c r="F309" i="4" s="1"/>
  <c r="F307" i="4" s="1"/>
  <c r="F305" i="4"/>
  <c r="F304" i="4" s="1"/>
  <c r="F303" i="4" s="1"/>
  <c r="F302" i="4" s="1"/>
  <c r="F300" i="4"/>
  <c r="F299" i="4" s="1"/>
  <c r="F297" i="4"/>
  <c r="F294" i="4"/>
  <c r="F291" i="4"/>
  <c r="F288" i="4"/>
  <c r="F284" i="4"/>
  <c r="F279" i="4"/>
  <c r="F275" i="4"/>
  <c r="F274" i="4" s="1"/>
  <c r="F272" i="4"/>
  <c r="F271" i="4" s="1"/>
  <c r="F264" i="4"/>
  <c r="F263" i="4" s="1"/>
  <c r="F262" i="4" s="1"/>
  <c r="F261" i="4" s="1"/>
  <c r="F260" i="4" s="1"/>
  <c r="F258" i="4"/>
  <c r="F257" i="4" s="1"/>
  <c r="F255" i="4"/>
  <c r="F254" i="4" s="1"/>
  <c r="F250" i="4"/>
  <c r="F246" i="4"/>
  <c r="F245" i="4" s="1"/>
  <c r="F244" i="4" s="1"/>
  <c r="F242" i="4"/>
  <c r="F241" i="4" s="1"/>
  <c r="F240" i="4" s="1"/>
  <c r="F238" i="4"/>
  <c r="F237" i="4" s="1"/>
  <c r="F235" i="4"/>
  <c r="F230" i="4"/>
  <c r="F229" i="4" s="1"/>
  <c r="F228" i="4" s="1"/>
  <c r="F227" i="4" s="1"/>
  <c r="F225" i="4"/>
  <c r="F224" i="4" s="1"/>
  <c r="F223" i="4" s="1"/>
  <c r="F222" i="4" s="1"/>
  <c r="F215" i="4"/>
  <c r="F214" i="4" s="1"/>
  <c r="F213" i="4" s="1"/>
  <c r="F211" i="4"/>
  <c r="F210" i="4" s="1"/>
  <c r="F208" i="4"/>
  <c r="F207" i="4" s="1"/>
  <c r="F204" i="4"/>
  <c r="F200" i="4"/>
  <c r="F193" i="4"/>
  <c r="F192" i="4" s="1"/>
  <c r="F191" i="4" s="1"/>
  <c r="F190" i="4" s="1"/>
  <c r="F189" i="4" s="1"/>
  <c r="F187" i="4"/>
  <c r="F185" i="4"/>
  <c r="F182" i="4"/>
  <c r="F179" i="4"/>
  <c r="F178" i="4" s="1"/>
  <c r="F175" i="4"/>
  <c r="F174" i="4"/>
  <c r="F173" i="4"/>
  <c r="F168" i="4"/>
  <c r="F162" i="4"/>
  <c r="F159" i="4"/>
  <c r="F156" i="4"/>
  <c r="F154" i="4"/>
  <c r="F152" i="4"/>
  <c r="F147" i="4"/>
  <c r="F144" i="4"/>
  <c r="F139" i="4"/>
  <c r="F138" i="4" s="1"/>
  <c r="F134" i="4"/>
  <c r="F133" i="4" s="1"/>
  <c r="F131" i="4"/>
  <c r="F128" i="4"/>
  <c r="F126" i="4"/>
  <c r="F122" i="4"/>
  <c r="F118" i="4"/>
  <c r="F114" i="4"/>
  <c r="F108" i="4"/>
  <c r="F107" i="4" s="1"/>
  <c r="F105" i="4"/>
  <c r="F103" i="4"/>
  <c r="F102" i="4" s="1"/>
  <c r="F101" i="4" s="1"/>
  <c r="F98" i="4"/>
  <c r="F96" i="4"/>
  <c r="F79" i="4"/>
  <c r="F83" i="4"/>
  <c r="F92" i="4"/>
  <c r="F88" i="4"/>
  <c r="F86" i="4"/>
  <c r="F81" i="4"/>
  <c r="F75" i="4"/>
  <c r="F73" i="4"/>
  <c r="F66" i="4"/>
  <c r="F57" i="4"/>
  <c r="F53" i="4"/>
  <c r="F51" i="4"/>
  <c r="F49" i="4"/>
  <c r="F38" i="4"/>
  <c r="F37" i="4" s="1"/>
  <c r="F31" i="4"/>
  <c r="F30" i="4" s="1"/>
  <c r="F29" i="4" s="1"/>
  <c r="F28" i="4" s="1"/>
  <c r="F24" i="4"/>
  <c r="F23" i="4" s="1"/>
  <c r="F21" i="4"/>
  <c r="F20" i="4" s="1"/>
  <c r="F17" i="4"/>
  <c r="F16" i="4" s="1"/>
  <c r="F432" i="4" l="1"/>
  <c r="F426" i="4" s="1"/>
  <c r="F249" i="4"/>
  <c r="F248" i="4" s="1"/>
  <c r="F125" i="4"/>
  <c r="F78" i="4"/>
  <c r="F77" i="4" s="1"/>
  <c r="F158" i="4"/>
  <c r="F367" i="4"/>
  <c r="F548" i="4"/>
  <c r="F356" i="4"/>
  <c r="F337" i="4" s="1"/>
  <c r="F72" i="4"/>
  <c r="F71" i="4" s="1"/>
  <c r="F63" i="4" s="1"/>
  <c r="F313" i="4"/>
  <c r="F588" i="4"/>
  <c r="F234" i="4"/>
  <c r="F233" i="4" s="1"/>
  <c r="F582" i="4"/>
  <c r="F581" i="4" s="1"/>
  <c r="F411" i="4"/>
  <c r="F410" i="4" s="1"/>
  <c r="F447" i="4"/>
  <c r="F441" i="4" s="1"/>
  <c r="F425" i="4" s="1"/>
  <c r="F517" i="4"/>
  <c r="F516" i="4" s="1"/>
  <c r="F508" i="4" s="1"/>
  <c r="F507" i="4" s="1"/>
  <c r="F570" i="4"/>
  <c r="F569" i="4" s="1"/>
  <c r="F568" i="4" s="1"/>
  <c r="F47" i="4"/>
  <c r="F46" i="4" s="1"/>
  <c r="F36" i="4" s="1"/>
  <c r="F35" i="4" s="1"/>
  <c r="F397" i="4"/>
  <c r="F396" i="4" s="1"/>
  <c r="F351" i="4"/>
  <c r="F172" i="4"/>
  <c r="F167" i="4" s="1"/>
  <c r="F166" i="4" s="1"/>
  <c r="F165" i="4" s="1"/>
  <c r="F502" i="4"/>
  <c r="F501" i="4" s="1"/>
  <c r="F500" i="4" s="1"/>
  <c r="F151" i="4"/>
  <c r="F487" i="4"/>
  <c r="F181" i="4"/>
  <c r="F177" i="4" s="1"/>
  <c r="F176" i="4" s="1"/>
  <c r="F327" i="4"/>
  <c r="F597" i="4"/>
  <c r="F596" i="4" s="1"/>
  <c r="F379" i="4"/>
  <c r="F378" i="4" s="1"/>
  <c r="F377" i="4" s="1"/>
  <c r="F287" i="4"/>
  <c r="F278" i="4" s="1"/>
  <c r="F277" i="4" s="1"/>
  <c r="F535" i="4"/>
  <c r="F524" i="4" s="1"/>
  <c r="F458" i="4"/>
  <c r="F457" i="4" s="1"/>
  <c r="F452" i="4" s="1"/>
  <c r="F270" i="4"/>
  <c r="F199" i="4"/>
  <c r="F198" i="4" s="1"/>
  <c r="F197" i="4" s="1"/>
  <c r="F470" i="4"/>
  <c r="F469" i="4" s="1"/>
  <c r="F468" i="4" s="1"/>
  <c r="F495" i="4"/>
  <c r="F113" i="4"/>
  <c r="F143" i="4"/>
  <c r="F142" i="4" s="1"/>
  <c r="F141" i="4" s="1"/>
  <c r="F416" i="4"/>
  <c r="F479" i="4"/>
  <c r="F478" i="4" s="1"/>
  <c r="F477" i="4" s="1"/>
  <c r="F476" i="4" s="1"/>
  <c r="F15" i="4"/>
  <c r="F14" i="4" s="1"/>
  <c r="F13" i="4" s="1"/>
  <c r="F580" i="4" l="1"/>
  <c r="F563" i="4" s="1"/>
  <c r="F150" i="4"/>
  <c r="F149" i="4" s="1"/>
  <c r="F523" i="4"/>
  <c r="F522" i="4" s="1"/>
  <c r="F232" i="4"/>
  <c r="F196" i="4" s="1"/>
  <c r="F406" i="4"/>
  <c r="F405" i="4" s="1"/>
  <c r="F312" i="4"/>
  <c r="F269" i="4" s="1"/>
  <c r="F486" i="4"/>
  <c r="F475" i="4" s="1"/>
  <c r="F112" i="4"/>
  <c r="F110" i="4" s="1"/>
  <c r="F62" i="4"/>
  <c r="F61" i="4" s="1"/>
  <c r="F164" i="4"/>
  <c r="F389" i="4" l="1"/>
  <c r="F268" i="4" s="1"/>
  <c r="F34" i="4"/>
  <c r="F12" i="4" s="1"/>
  <c r="F611" i="4" l="1"/>
</calcChain>
</file>

<file path=xl/sharedStrings.xml><?xml version="1.0" encoding="utf-8"?>
<sst xmlns="http://schemas.openxmlformats.org/spreadsheetml/2006/main" count="2818" uniqueCount="512">
  <si>
    <t>Вед.</t>
  </si>
  <si>
    <t>Разд.</t>
  </si>
  <si>
    <t>Ц.ст.</t>
  </si>
  <si>
    <t xml:space="preserve">  муниципальное учреждение управление образования администрации Кильмезского района Кировской области</t>
  </si>
  <si>
    <t>903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</si>
  <si>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</si>
  <si>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</si>
  <si>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</si>
  <si>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</si>
  <si>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</si>
  <si>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</si>
  <si>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</si>
  <si>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ВСЕГО</t>
  </si>
  <si>
    <t xml:space="preserve">          муниципальная программа Кильмезского района Развитие образование Кильмезского района</t>
  </si>
  <si>
    <t>0100000000</t>
  </si>
  <si>
    <t>01Q0000000</t>
  </si>
  <si>
    <t xml:space="preserve">                  Осуществление деятельности по опеке и попечительству</t>
  </si>
  <si>
    <t>01Q0316040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</si>
  <si>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</si>
  <si>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</si>
  <si>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Закупка товаров, работ и услуг для обеспечения государственных (муниципальных) нужд</t>
  </si>
  <si>
    <t>200</t>
  </si>
  <si>
    <t>01Б0000000</t>
  </si>
  <si>
    <t xml:space="preserve">                  Организация деятельности управления образования администрации Кильмезского района</t>
  </si>
  <si>
    <t>01Б0001010</t>
  </si>
  <si>
    <t xml:space="preserve">                    Иные бюджетные ассигнования</t>
  </si>
  <si>
    <t>800</t>
  </si>
  <si>
    <t xml:space="preserve">    НАЦИОНАЛЬНАЯ БЕЗОПАСНОСТЬ И ПРАВООХРАНИТЕЛЬНАЯ ДЕЯТЕЛЬНОСТЬ</t>
  </si>
  <si>
    <t>0300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</si>
  <si>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</si>
  <si>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</si>
  <si>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</si>
  <si>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0900000000</t>
  </si>
  <si>
    <t xml:space="preserve">                  Повышение безопасности дорожного движение в Кильмезском районе</t>
  </si>
  <si>
    <t>0900004260</t>
  </si>
  <si>
    <t xml:space="preserve">    ОБРАЗОВАНИЕ</t>
  </si>
  <si>
    <t>0700</t>
  </si>
  <si>
    <t xml:space="preserve">      Дошкольное образование</t>
  </si>
  <si>
    <t>0701</t>
  </si>
  <si>
    <t>0110000000</t>
  </si>
  <si>
    <t xml:space="preserve">                  Развитие системы дошкольного образования</t>
  </si>
  <si>
    <t>0110002110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</si>
  <si>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</si>
  <si>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</si>
  <si>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            Выполнение расходных обязательств муниципальных образований области</t>
  </si>
  <si>
    <t>01Q510211А</t>
  </si>
  <si>
    <t xml:space="preserve">          муниципальная программа Кильмезского района Обеспечение безопасности и жизнедеятельности населения Кильмезского района</t>
  </si>
  <si>
    <t>0800000000</t>
  </si>
  <si>
    <t xml:space="preserve">                  Обеспечение пожарной безопасности</t>
  </si>
  <si>
    <t>0800004190</t>
  </si>
  <si>
    <t xml:space="preserve">      Общее образование</t>
  </si>
  <si>
    <t>0702</t>
  </si>
  <si>
    <t xml:space="preserve">                  Развитие системы общего образования</t>
  </si>
  <si>
    <t>0110002120</t>
  </si>
  <si>
    <t>011E000000</t>
  </si>
  <si>
    <t>011E100000</t>
  </si>
  <si>
    <t xml:space="preserve">                  Субсидии местным бюджетам из областного бюджета на реализацию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</si>
  <si>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011E115460</t>
  </si>
  <si>
    <t xml:space="preserve">                  Софинансирование мероприятий по подготовке образовательного пространства в муниципальных общеобразовательных организациях, на базе которых создаются центры образования естественно-научной и технологической направленности "Точка роста" в рамках федерального проекта "Современная школа" национального проекта "Образование"</t>
  </si>
  <si>
    <t>011E1S5460</t>
  </si>
  <si>
    <t xml:space="preserve">  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</si>
  <si>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01Q0216170</t>
  </si>
  <si>
    <t xml:space="preserve">      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</si>
  <si>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</si>
  <si>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      Иные межбюджетные трансферты на предоставление бесплатного горячего питания детям участников специальной военной операции</t>
  </si>
  <si>
    <t>01Q0217480</t>
  </si>
  <si>
    <t xml:space="preserve">  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</si>
  <si>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</si>
  <si>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 xml:space="preserve">                  Выполнение расходных обязательств муниципальными образованиями</t>
  </si>
  <si>
    <t>01Q510212А</t>
  </si>
  <si>
    <t>01U0000000</t>
  </si>
  <si>
    <t>01U0У00000</t>
  </si>
  <si>
    <t xml:space="preserve">                  Реализация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эксплуатации, в муниципальных образовательных организациях</t>
  </si>
  <si>
    <t>01U0У15480</t>
  </si>
  <si>
    <t xml:space="preserve">                  Софинансирование реализации мер, направленных на выполнение предписаний надзорных органов и приведение зданий в соответствие с требованиями, предъявленными к безопасности в процессе эксплуатации, в муниципальных общеоразовательных организациях</t>
  </si>
  <si>
    <t>01U0УS5480</t>
  </si>
  <si>
    <t xml:space="preserve">      Дополнительное образование детей</t>
  </si>
  <si>
    <t>0703</t>
  </si>
  <si>
    <t xml:space="preserve">                  Развитие дополнительного образования детей физкультурно-спортивной направленности</t>
  </si>
  <si>
    <t>0110002130</t>
  </si>
  <si>
    <t xml:space="preserve">                  Развитие дополнительного образования детей в Доме детского творчества</t>
  </si>
  <si>
    <t>0110002140</t>
  </si>
  <si>
    <t xml:space="preserve">                  Обеспечение расходов за счет персонифицированного финансирования дополнительного образования детей</t>
  </si>
  <si>
    <t>0110002141</t>
  </si>
  <si>
    <t>01Q510213А</t>
  </si>
  <si>
    <t>01Q510214А</t>
  </si>
  <si>
    <t xml:space="preserve">      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</si>
  <si>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</si>
  <si>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        Предоставление субсидий бюджетным, автономным учреждениям и иным некоммерческим организациям</t>
  </si>
  <si>
    <t>600</t>
  </si>
  <si>
    <t xml:space="preserve">      Молодежная политика</t>
  </si>
  <si>
    <t>0707</t>
  </si>
  <si>
    <t xml:space="preserve">                  Организация занятости детей и подростков</t>
  </si>
  <si>
    <t>01Б0003030</t>
  </si>
  <si>
    <t xml:space="preserve">                  Организационно-воспитательные мероприятие с детьми и подростками</t>
  </si>
  <si>
    <t>01Б0003040</t>
  </si>
  <si>
    <t xml:space="preserve">      Другие вопросы в области образования</t>
  </si>
  <si>
    <t>0709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</si>
  <si>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</si>
  <si>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01Q2515060</t>
  </si>
  <si>
    <t xml:space="preserve">                  Проведение оздоровительной компании детей за счет средств местного бюджета</t>
  </si>
  <si>
    <t>01Q25S5060</t>
  </si>
  <si>
    <t xml:space="preserve">      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</si>
  <si>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</si>
  <si>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      Обеспечение персонифицированного финансирования дополнительного образования детей</t>
  </si>
  <si>
    <t>01Б0003060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</si>
  <si>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</si>
  <si>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</si>
  <si>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</si>
  <si>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</si>
  <si>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>01Q0616140</t>
  </si>
  <si>
    <t xml:space="preserve">      Охрана семьи и детства</t>
  </si>
  <si>
    <t>1004</t>
  </si>
  <si>
    <t xml:space="preserve">                    Социальное обеспечение и иные выплаты населению</t>
  </si>
  <si>
    <t>300</t>
  </si>
  <si>
    <t>01Q0216130</t>
  </si>
  <si>
    <t>01Q0316080</t>
  </si>
  <si>
    <t xml:space="preserve">    ФИЗИЧЕСКАЯ КУЛЬТУРА И СПОРТ</t>
  </si>
  <si>
    <t>1100</t>
  </si>
  <si>
    <t xml:space="preserve">      Спорт высших достижений</t>
  </si>
  <si>
    <t>1103</t>
  </si>
  <si>
    <t xml:space="preserve">  финансовое управление администрации Кильмезского района Кировской области</t>
  </si>
  <si>
    <t>912</t>
  </si>
  <si>
    <t xml:space="preserve">          муниципальная программа Кильмезского района Управление муниципальными финансами и регулирование межбюджетных отношений</t>
  </si>
  <si>
    <t>0700000000</t>
  </si>
  <si>
    <t xml:space="preserve">      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</si>
  <si>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</si>
  <si>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      Выполнение мероприятий переданных полномочий от сельских и городского поселений по финансовому контролю</t>
  </si>
  <si>
    <t>0700004390</t>
  </si>
  <si>
    <t>07Q0000000</t>
  </si>
  <si>
    <t>07Q510102А</t>
  </si>
  <si>
    <t xml:space="preserve">      Другие общегосударственные вопросы</t>
  </si>
  <si>
    <t>0113</t>
  </si>
  <si>
    <t xml:space="preserve">        муниципальная программа Кильмезского района Охрана окружающей среды в Кильмезском районе</t>
  </si>
  <si>
    <t>1000000000</t>
  </si>
  <si>
    <t xml:space="preserve">          Прочие мероприятия не вошедшие в муниципальные программы</t>
  </si>
  <si>
    <t>1600000000</t>
  </si>
  <si>
    <t xml:space="preserve">                  Расходы на софинансирование национальных проектов</t>
  </si>
  <si>
    <t>1600003082</t>
  </si>
  <si>
    <t xml:space="preserve">      Пенсионное обеспечение</t>
  </si>
  <si>
    <t>1001</t>
  </si>
  <si>
    <t xml:space="preserve">          муниципальная программа Кильмезского района Социальное развитие и поддержка населения Кильмезского района</t>
  </si>
  <si>
    <t>0300000000</t>
  </si>
  <si>
    <t xml:space="preserve">                  Выплаты к песиям муниципальных служащих</t>
  </si>
  <si>
    <t>0300004020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</si>
  <si>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</si>
  <si>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</si>
  <si>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</si>
  <si>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</si>
  <si>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    Управление муниципальным долгом Кильмезского муниципального района</t>
  </si>
  <si>
    <t>0700004180</t>
  </si>
  <si>
    <t xml:space="preserve">                    Обслуживание государственного (муниципального) долга</t>
  </si>
  <si>
    <t>700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</si>
  <si>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</si>
  <si>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</si>
  <si>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</si>
  <si>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</si>
  <si>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</si>
  <si>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</si>
  <si>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      Межбюджетные трансферты</t>
  </si>
  <si>
    <t>500</t>
  </si>
  <si>
    <t xml:space="preserve">                  Расчет и предоставление дотаций бюджетам поселений</t>
  </si>
  <si>
    <t>07Q5116030</t>
  </si>
  <si>
    <t>1402</t>
  </si>
  <si>
    <t xml:space="preserve">      Прочие межбюджетные трансферты общего характера</t>
  </si>
  <si>
    <t>1403</t>
  </si>
  <si>
    <t xml:space="preserve">      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</si>
  <si>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</si>
  <si>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      Выполнение расходных обязательств муниципальных образований</t>
  </si>
  <si>
    <t>07Q510417А</t>
  </si>
  <si>
    <t xml:space="preserve">  Районная Дума муниципального образования Кильмезский муниципальный район Кировской области</t>
  </si>
  <si>
    <t>935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</si>
  <si>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</si>
  <si>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</si>
  <si>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Контрольно-счетная комиссия муниципального образования Кильмезский район</t>
  </si>
  <si>
    <t>1400000000</t>
  </si>
  <si>
    <t xml:space="preserve">                  Председатель контрольно-счетной коммиссии</t>
  </si>
  <si>
    <t>1400001050</t>
  </si>
  <si>
    <t xml:space="preserve">  Администрация Кильмезского района Кировской области</t>
  </si>
  <si>
    <t>936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</si>
  <si>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</si>
  <si>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</si>
  <si>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Развитие муниципальной службы Кильмезского района</t>
  </si>
  <si>
    <t>1100000000</t>
  </si>
  <si>
    <t xml:space="preserve">                  Глава района, глава администрации Кильмезского района</t>
  </si>
  <si>
    <t>1100001Г30</t>
  </si>
  <si>
    <t xml:space="preserve">      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</si>
  <si>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</si>
  <si>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</si>
  <si>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</si>
  <si>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</si>
  <si>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</si>
  <si>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11Q2016060</t>
  </si>
  <si>
    <t>11Q510103А</t>
  </si>
  <si>
    <t xml:space="preserve">                  Выполнение расходных обязательств муниуипальными образованиями</t>
  </si>
  <si>
    <t>11Q510103Б</t>
  </si>
  <si>
    <t xml:space="preserve">      Судебная система</t>
  </si>
  <si>
    <t>0105</t>
  </si>
  <si>
    <t>1500000000</t>
  </si>
  <si>
    <t>15Q0000000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</si>
  <si>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</si>
  <si>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</si>
  <si>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  Резервные фонды</t>
  </si>
  <si>
    <t>0111</t>
  </si>
  <si>
    <t xml:space="preserve">                  Создание финансовых, материальных и иных резервов</t>
  </si>
  <si>
    <t>0800004210</t>
  </si>
  <si>
    <t xml:space="preserve">                  Мероприятия в сфере молодежной политики</t>
  </si>
  <si>
    <t>0300004040</t>
  </si>
  <si>
    <t xml:space="preserve">      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</si>
  <si>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</si>
  <si>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      Управление муниципальным имуществом</t>
  </si>
  <si>
    <t>0400004110</t>
  </si>
  <si>
    <t xml:space="preserve">                  Исполнение судебных актов по обращению взыскания на средства районого бюджета</t>
  </si>
  <si>
    <t>0700005001</t>
  </si>
  <si>
    <t xml:space="preserve">                  Противодействие терроризму и экстеримизму</t>
  </si>
  <si>
    <t>0800004191</t>
  </si>
  <si>
    <t xml:space="preserve">                  Противодействие коррупции</t>
  </si>
  <si>
    <t>0800004220</t>
  </si>
  <si>
    <t xml:space="preserve">                  Обеспечение и повышение энергетической эффективности</t>
  </si>
  <si>
    <t>0900004240</t>
  </si>
  <si>
    <t xml:space="preserve">                  Общегосударственные мероприятия</t>
  </si>
  <si>
    <t>1100004330</t>
  </si>
  <si>
    <t xml:space="preserve">                  Организация деятельности МКУ Кильмезская МЦБ</t>
  </si>
  <si>
    <t>1100004340</t>
  </si>
  <si>
    <t xml:space="preserve">                  Организация деятельности МКУ Единая служба комплексного обслуживания</t>
  </si>
  <si>
    <t>1100004360</t>
  </si>
  <si>
    <t>11Q0816010</t>
  </si>
  <si>
    <t xml:space="preserve">      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</si>
  <si>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>11Q2016050</t>
  </si>
  <si>
    <t xml:space="preserve">                  Выполнение расходных обязательст муниципальными образованиями</t>
  </si>
  <si>
    <t>11Q510434А</t>
  </si>
  <si>
    <t>11Q510436А</t>
  </si>
  <si>
    <t xml:space="preserve">                  Создание условий для оказания медицинской помощи на территориях сельских поселений</t>
  </si>
  <si>
    <t>1600003080</t>
  </si>
  <si>
    <t xml:space="preserve">    НАЦИОНАЛЬНАЯ ОБОРОНА</t>
  </si>
  <si>
    <t>0200</t>
  </si>
  <si>
    <t xml:space="preserve">      Мобилизационная подготовка экономики</t>
  </si>
  <si>
    <t>0204</t>
  </si>
  <si>
    <t xml:space="preserve">                  мероприятия по мобилизационной подготовке экономики муниципального образования</t>
  </si>
  <si>
    <t>1600003081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</si>
  <si>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</si>
  <si>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</si>
  <si>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</si>
  <si>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</si>
  <si>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      Выплаты гражданам денежного ознаграждения за добычу волков на территории муниципального района</t>
  </si>
  <si>
    <t>1000004273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</si>
  <si>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</si>
  <si>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</si>
  <si>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</si>
  <si>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</si>
  <si>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</si>
  <si>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</si>
  <si>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</si>
  <si>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</si>
  <si>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 xml:space="preserve">      Дорожное хозяйство (дорожные фонды)</t>
  </si>
  <si>
    <t>0409</t>
  </si>
  <si>
    <t xml:space="preserve">                  Развитие транспортной инфраструктуры Кильмезского района"</t>
  </si>
  <si>
    <t>0900004250</t>
  </si>
  <si>
    <t>090R000000</t>
  </si>
  <si>
    <t>090R300000</t>
  </si>
  <si>
    <t xml:space="preserve">                 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</si>
  <si>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090R315190</t>
  </si>
  <si>
    <t xml:space="preserve">                  Софинансирование к субсидия местным бюджетам из областного бюджета на реализацию мероприятий по обустройству пешеходных переходов на автомобильных дорогах общего пользования местного значения</t>
  </si>
  <si>
    <t>090R3S5190</t>
  </si>
  <si>
    <t>09Q0000000</t>
  </si>
  <si>
    <t xml:space="preserve">                  Софинансирование на осуществление дорожной деятельности в отношении автомобильных дорог общего пользования местного значения</t>
  </si>
  <si>
    <t xml:space="preserve">      Другие вопросы в области национальной экономики</t>
  </si>
  <si>
    <t>0412</t>
  </si>
  <si>
    <t xml:space="preserve">                  Землеустройство и землепользование</t>
  </si>
  <si>
    <t>0400004120</t>
  </si>
  <si>
    <t>04Q0000000</t>
  </si>
  <si>
    <t xml:space="preserve">                  Проведение комплексных кадастровых работ</t>
  </si>
  <si>
    <t>04Q4415140</t>
  </si>
  <si>
    <t>04Q44L5110</t>
  </si>
  <si>
    <t xml:space="preserve">                  Софинансирование мероприятий по комплексным кадастровым работам</t>
  </si>
  <si>
    <t>04Q44S5140</t>
  </si>
  <si>
    <t xml:space="preserve">                  Обеспечение строительной документацией в соответствии с Градостроительным кодексом</t>
  </si>
  <si>
    <t xml:space="preserve">    ЖИЛИЩНО-КОММУНАЛЬНОЕ ХОЗЯЙСТВО</t>
  </si>
  <si>
    <t>0500</t>
  </si>
  <si>
    <t xml:space="preserve">      Коммунальное хозяйство</t>
  </si>
  <si>
    <t>0502</t>
  </si>
  <si>
    <t xml:space="preserve">      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</si>
  <si>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</si>
  <si>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</si>
  <si>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</si>
  <si>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</si>
  <si>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</si>
  <si>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  Утилизация отработанных ртутьсодержащих ламп</t>
  </si>
  <si>
    <t>1000004274</t>
  </si>
  <si>
    <t xml:space="preserve">                  Ликвидация свалок бытовых отходов. не отвечающих требованиям природоохранного законодательства</t>
  </si>
  <si>
    <t>1000004275</t>
  </si>
  <si>
    <t xml:space="preserve">          муниципальная программа Кильмезского района Развитие культуры и туризма в Кильмезском районе</t>
  </si>
  <si>
    <t>0200000000</t>
  </si>
  <si>
    <t xml:space="preserve">                  Дополнительное образование детей в сфере культуры и исскуства</t>
  </si>
  <si>
    <t>0200002050</t>
  </si>
  <si>
    <t>02Q0000000</t>
  </si>
  <si>
    <t xml:space="preserve">                  Выполнениее расходных обязательств муниципальными образованиями</t>
  </si>
  <si>
    <t>02Q510205А</t>
  </si>
  <si>
    <t xml:space="preserve">      Профессиональная подготовка, переподготовка и повышение квалификации</t>
  </si>
  <si>
    <t>0705</t>
  </si>
  <si>
    <t xml:space="preserve">      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</si>
  <si>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11Q1415560</t>
  </si>
  <si>
    <t xml:space="preserve">      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</si>
  <si>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11Q14S5560</t>
  </si>
  <si>
    <t xml:space="preserve">                  Повышение социальной активности молодежи района, организация досуга молодого населения</t>
  </si>
  <si>
    <t>0300004050</t>
  </si>
  <si>
    <t xml:space="preserve">                  Гражданско-патриотическое воспитание населения района</t>
  </si>
  <si>
    <t>0300004060</t>
  </si>
  <si>
    <t xml:space="preserve">                  Профилактика правонарушение среди населения Кильмезского района</t>
  </si>
  <si>
    <t>0300004090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</si>
  <si>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</si>
  <si>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</si>
  <si>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</si>
  <si>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</si>
  <si>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</si>
  <si>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</si>
  <si>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      Деятельность МКУК Кильмезский краеведческий музей</t>
  </si>
  <si>
    <t>0200002030</t>
  </si>
  <si>
    <t>02Q510201А</t>
  </si>
  <si>
    <t>02Q510203А</t>
  </si>
  <si>
    <t xml:space="preserve">    ЗДРАВООХРАНЕНИЕ</t>
  </si>
  <si>
    <t>0900</t>
  </si>
  <si>
    <t xml:space="preserve">      Стационарная медицинская помощь</t>
  </si>
  <si>
    <t>0901</t>
  </si>
  <si>
    <t xml:space="preserve">                  Профилактика алкоголизма, наркомании, таксикомании и табакокурения в Кильмезском районе</t>
  </si>
  <si>
    <t>0300004080</t>
  </si>
  <si>
    <t>02Q0616140</t>
  </si>
  <si>
    <t xml:space="preserve">      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</si>
  <si>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02Q1016120</t>
  </si>
  <si>
    <t>01U0I00000</t>
  </si>
  <si>
    <t xml:space="preserve">                  Расходы по администрированию</t>
  </si>
  <si>
    <t xml:space="preserve">      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</si>
  <si>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 xml:space="preserve">                    Капитальные вложения в объекты государственной (муниципальной) собственности</t>
  </si>
  <si>
    <t>400</t>
  </si>
  <si>
    <t xml:space="preserve">            муниципальная программа Кильмезского района Социальное развитие и поддержка населения Кильмезского района</t>
  </si>
  <si>
    <t>0300005020</t>
  </si>
  <si>
    <t xml:space="preserve">      Массовый спорт</t>
  </si>
  <si>
    <t>1102</t>
  </si>
  <si>
    <t xml:space="preserve">                  Развитие физкультуры и спорта в Кильмезском районе</t>
  </si>
  <si>
    <t>0300004100</t>
  </si>
  <si>
    <t xml:space="preserve">                  Организация библиотечного обслуживания населения</t>
  </si>
  <si>
    <t>0200002020</t>
  </si>
  <si>
    <t xml:space="preserve">                  Поддержка отрасли культуры</t>
  </si>
  <si>
    <t>02Q08L5190</t>
  </si>
  <si>
    <t>02Q510202А</t>
  </si>
  <si>
    <t xml:space="preserve">Всего расходов:   </t>
  </si>
  <si>
    <t>Комплекс процессных мероприятий</t>
  </si>
  <si>
    <t>мероприятия не вошедшие в подпрограммы</t>
  </si>
  <si>
    <t>подпрограмма Развитие дошкольного, общего образования и дополнительного образования детей</t>
  </si>
  <si>
    <t>Реализация мероприятий национального проекта "Образование"</t>
  </si>
  <si>
    <t>Федеральный проект "Современная школа"</t>
  </si>
  <si>
    <t>Развитие инфраструктуры системы образования Кировской области</t>
  </si>
  <si>
    <t>Региональные проекты Кировской области, реализуемые вне рамок национальных проектов</t>
  </si>
  <si>
    <t>Наименование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</si>
  <si>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</si>
  <si>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национального проекта "Безопасные качественные дороги"</t>
  </si>
  <si>
    <t>Федеральный проект "Безопасность дорожного движения"</t>
  </si>
  <si>
    <t>Оказание государственной поддержки отдельным категориям граждан Кировской области в обеспечении жильем</t>
  </si>
  <si>
    <t>Приложение 9</t>
  </si>
  <si>
    <t>к решению Кильмезской</t>
  </si>
  <si>
    <t>районной Думы "О районном</t>
  </si>
  <si>
    <t>ВЕДОМСТВЕННАЯ СТРУКТУРА</t>
  </si>
  <si>
    <t>тыс. рублей</t>
  </si>
  <si>
    <t>09Q5215590</t>
  </si>
  <si>
    <t>Субсидия местным бюджетам на подготовку сведений о границах населенных пунктов и о границах территориальных зон</t>
  </si>
  <si>
    <t>09Q52S5590</t>
  </si>
  <si>
    <t>01U0У15660</t>
  </si>
  <si>
    <t>Субсидия на строительство, реконструкцию, модернизацию материально-технической базы  муниципальных образовательных организациях</t>
  </si>
  <si>
    <t>Софинансирование к субсидии на строительство, реконструкцию, модернизацию материально-технической базы  муниципальных образовательных организациях</t>
  </si>
  <si>
    <t>01U0УS5660</t>
  </si>
  <si>
    <t>Реализация мероприятий по строительству Карманкинского сельского дома культуры</t>
  </si>
  <si>
    <t>0900004281</t>
  </si>
  <si>
    <t>мероприятия по капитальному ремонту универсальной спортивной площадки</t>
  </si>
  <si>
    <t>0900004282</t>
  </si>
  <si>
    <t>0900004280</t>
  </si>
  <si>
    <t>Субсидия на создание и развитие молодежных пространств</t>
  </si>
  <si>
    <t>Федеральный проект "Развитие системы поддержки молодежи ("Молодежь России")"</t>
  </si>
  <si>
    <t>030Е000000</t>
  </si>
  <si>
    <t>030ЕГ00000</t>
  </si>
  <si>
    <t>030ЕГ15090</t>
  </si>
  <si>
    <t>030ЕГS5090</t>
  </si>
  <si>
    <t>Софинансирование  мероприятий по созданию и развитию молодежных пространств</t>
  </si>
  <si>
    <t xml:space="preserve">                  Дополнительные меры социальной поддержки для отдельных категорий граждан, связанной с обеспечением и доставкой твердого топлива</t>
  </si>
  <si>
    <t>Оплата экономических санкций за неисполнение принятых обязательств</t>
  </si>
  <si>
    <r>
      <t xml:space="preserve">Выполнение отдельных полномочий по возмещению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 </t>
    </r>
    <r>
      <rPr>
        <b/>
        <sz val="10"/>
        <color rgb="FF000000"/>
        <rFont val="Times New Roman"/>
        <family val="1"/>
        <charset val="204"/>
      </rPr>
      <t>за счет средств местного бюджета</t>
    </r>
  </si>
  <si>
    <t>01Q06М6140</t>
  </si>
  <si>
    <t>Единовременная социальная выплата лицам, удостоенным звания Почетный гражданин Кильмезского района</t>
  </si>
  <si>
    <t>0300004030</t>
  </si>
  <si>
    <t>Социальное обеспечение и иные выплаты населению</t>
  </si>
  <si>
    <t>Закупка товаров, работ и услуг для обеспечения государственных (муниципальных) нужд</t>
  </si>
  <si>
    <t>иные межбюджетные  трансферты, имеющие целевое назначение</t>
  </si>
  <si>
    <t>01Q0027000</t>
  </si>
  <si>
    <t>11Q1417410</t>
  </si>
  <si>
    <t>Стимулирование деятельности органов местного самоуправления (в целях укрепление материально-технической базы органов местного самоуправления)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</si>
  <si>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</si>
  <si>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 xml:space="preserve">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 
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</si>
  <si>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</si>
  <si>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</si>
  <si>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>Субсидия на строительство, реконструкцию, капитальный ремонт и реставрацию зданий учреждений культуры и учреждений дополнительного образования в сфере культуры, приобретение зданий (сооружений)</t>
  </si>
  <si>
    <t>Софинансирование к субсидии на строительство, реконструкцию, капитальный ремонт и реставрацию зданий учреждений культуры и учреждений дополнительного образования в сфере культуры, приобретение зданий (сооружений)</t>
  </si>
  <si>
    <t>02U0П15600</t>
  </si>
  <si>
    <t>02U0ПS5600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</si>
  <si>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</si>
  <si>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Создание финансовых, материальных и иных резервов</t>
  </si>
  <si>
    <t>Межбюджетные трансферты</t>
  </si>
  <si>
    <t>0900004283</t>
  </si>
  <si>
    <t>Проведение мероприятий по текущему ремонту муниципальных дошкольных учреждений</t>
  </si>
  <si>
    <t>Прочие мероприятия не вошедшие в муниципальные программы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</si>
  <si>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</si>
  <si>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дотации</t>
  </si>
  <si>
    <t>01Q5102Ж1А</t>
  </si>
  <si>
    <t>16Q1455490</t>
  </si>
  <si>
    <t>08Q0000000</t>
  </si>
  <si>
    <t>08Q510420А</t>
  </si>
  <si>
    <t>Субсидия на иные цели по ремонту внутреннего пожарного водопровода</t>
  </si>
  <si>
    <t xml:space="preserve">              Предоставление субсидий бюджетным, автономным учреждениям и иным некоммерческим организациям</t>
  </si>
  <si>
    <t>0200002011</t>
  </si>
  <si>
    <t xml:space="preserve"> Дотации (гранты) муниципальным  образованиям за достижение показателей деятельности органов местного самоуправления</t>
  </si>
  <si>
    <t xml:space="preserve">бюджете на 2025 год и на </t>
  </si>
  <si>
    <t>плановый период 2026 и</t>
  </si>
  <si>
    <t>2027 годов"</t>
  </si>
  <si>
    <t>расходов районного бюджета на 2025 год</t>
  </si>
  <si>
    <t>Сумма на 2025 год</t>
  </si>
  <si>
    <t xml:space="preserve">        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</si>
  <si>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</si>
  <si>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01Q0216180</t>
  </si>
  <si>
    <t>010Ю651790</t>
  </si>
  <si>
    <t>Национальный проект Молодежь и дети</t>
  </si>
  <si>
    <t>010Ю000000</t>
  </si>
  <si>
    <t>Федеральный проект Педагоги и наставники</t>
  </si>
  <si>
    <t>010Ю600000</t>
  </si>
  <si>
    <t>Сельское хозяйство и рыболовство</t>
  </si>
  <si>
    <t>0405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</si>
  <si>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2014-2022 годы"</t>
  </si>
  <si>
    <t>0600000000</t>
  </si>
  <si>
    <t>06U0000000</t>
  </si>
  <si>
    <t>Развитие отраслей агропромышленного комплекса Кировской области</t>
  </si>
  <si>
    <t>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</si>
  <si>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06U0600000</t>
  </si>
  <si>
    <t>06U0616022</t>
  </si>
  <si>
    <r>
      <t>80</t>
    </r>
    <r>
      <rPr>
        <sz val="10"/>
        <color rgb="FF000000"/>
        <rFont val="Times New Roman"/>
        <family val="1"/>
        <charset val="204"/>
      </rPr>
      <t>0</t>
    </r>
  </si>
  <si>
    <t>09U0000000</t>
  </si>
  <si>
    <t>Создание условий для бесперебойного предоставления бытовых и коммунальных услуг на территории Кировской области</t>
  </si>
  <si>
    <t>09U0500000</t>
  </si>
  <si>
    <t>09U0515490</t>
  </si>
  <si>
    <t>Реализация мероприятий, направленных на подготовку систем коммунальной инфраструктуры к работе в осенне-зимний период</t>
  </si>
  <si>
    <t>3264,8</t>
  </si>
  <si>
    <t>Софинансирование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</si>
  <si>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</si>
  <si>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 xml:space="preserve">              Закупка товаров, работ и услуг для обеспечения государственных (муниципальных) нужд</t>
  </si>
  <si>
    <t>Осуществление дорожной деятельности в отношении автомобильных дорог общего пользования местного значения</t>
  </si>
  <si>
    <t>09Q289Д151</t>
  </si>
  <si>
    <t>09Q289Д153</t>
  </si>
  <si>
    <t>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</si>
  <si>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Реализация мероприятий по обеспечению жильем молодых семей</t>
  </si>
  <si>
    <t xml:space="preserve">          стимулирование развития муниципальных образований</t>
  </si>
  <si>
    <t>0700004171</t>
  </si>
  <si>
    <t xml:space="preserve">            Иные дотации</t>
  </si>
  <si>
    <t>512</t>
  </si>
  <si>
    <t xml:space="preserve">              Перечисления другим бюджетам бюджетной системы Российской Федерации</t>
  </si>
  <si>
    <t xml:space="preserve">      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</si>
  <si>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Схема территориального планирования Кильмезского района Распределительный газопровод в пгт.Кильмезь  Кильмезского района Кировской области</t>
  </si>
  <si>
    <t>0900004284</t>
  </si>
  <si>
    <t>01Q510301А</t>
  </si>
  <si>
    <t>Проведение независимой оценки качества оказания услуг учреждениями культуры</t>
  </si>
  <si>
    <t>0200002060</t>
  </si>
  <si>
    <t>Вид  Расх.</t>
  </si>
  <si>
    <t>Муниципальная программа Профилактика терроризма и экстремизма на территории Кильмезского муниципального района</t>
  </si>
  <si>
    <t>Реализация мер по противодействию терроризму и экстремизму</t>
  </si>
  <si>
    <t>Подготовка и обучение в сфере профилактики и противодействию терроризму и экстремизму</t>
  </si>
  <si>
    <t>1200004191</t>
  </si>
  <si>
    <t>1200004192</t>
  </si>
  <si>
    <t>0300004061</t>
  </si>
  <si>
    <t>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</si>
  <si>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</si>
  <si>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>04U0JS5010</t>
  </si>
  <si>
    <t>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</si>
  <si>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Другие вопросы в области национальной безопасности и правоохранительной деятельности</t>
  </si>
  <si>
    <t>Мероприятие по социальной и культурно-досуговой адаптации инвалидов</t>
  </si>
  <si>
    <t>09Q28SД153</t>
  </si>
  <si>
    <t>09Q28SД151</t>
  </si>
  <si>
    <t xml:space="preserve">      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</si>
  <si>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</si>
  <si>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</si>
  <si>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>Иные межбюджетные трансферты на финансовую поддержку детско-юношеского и массового спорта</t>
  </si>
  <si>
    <t>01U0J17440</t>
  </si>
  <si>
    <t>11Q3816021</t>
  </si>
  <si>
    <t xml:space="preserve">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</si>
  <si>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</si>
  <si>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01U0Y16094</t>
  </si>
  <si>
    <t>01U0YД0820</t>
  </si>
  <si>
    <t>Жилищное хозяйство</t>
  </si>
  <si>
    <t>0501</t>
  </si>
  <si>
    <t>Проведение ремонта и обустройства квартиры дляграждан, пострадавших в результате пожара в многоквартирном доме а пгт.Кильмезь Кильмезского района Кировской области</t>
  </si>
  <si>
    <t>1600003084</t>
  </si>
  <si>
    <t xml:space="preserve"> финансовое обеспечение расходов, связанных с обеспечением жилыми помещениями, граждан, пострадавших в результате пожара в многоквартирном доме в пгт. Кильмезь Кильмезского района Кировской области Кировской области, и обустройство указанных жилых помещений</t>
  </si>
  <si>
    <t xml:space="preserve">                  Выплаты к пенсиям муниципальных служащих</t>
  </si>
  <si>
    <t>03U0000000</t>
  </si>
  <si>
    <t>03U0YL4970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</si>
  <si>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</si>
  <si>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01100М2110</t>
  </si>
  <si>
    <t>Капитальный ремонт спортивной площадки, расположенной по адресу Кировская область район Кильмезский пгт Кильмезь ул. Больничная, СООР1 за счет средств  местного бюджета</t>
  </si>
  <si>
    <t>04000S5011</t>
  </si>
  <si>
    <t xml:space="preserve">Субсидии на подготовку проектов межевания земельных участков и на проведение кадастровых работ </t>
  </si>
  <si>
    <t>04U06 L5990</t>
  </si>
  <si>
    <t>соф.1,5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</si>
  <si>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</si>
  <si>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</si>
  <si>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1600004141</t>
  </si>
  <si>
    <t>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</si>
  <si>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Иные межбюджетные трансферты. имеющие целевое назначение</t>
  </si>
  <si>
    <t>01Q0227000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</si>
</sst>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#,##0.000"/>
    <numFmt numFmtId="166" formatCode="0.000"/>
    <numFmt numFmtId="167" formatCode="#,##0.0"/>
  </numFmts>
  <fonts count="21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2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164" fontId="4" fillId="2" borderId="2">
      <alignment horizontal="right" vertical="top" shrinkToFit="1"/>
    </xf>
    <xf numFmtId="164" fontId="4" fillId="3" borderId="2">
      <alignment horizontal="right" vertical="top" shrinkToFit="1"/>
    </xf>
    <xf numFmtId="0" fontId="4" fillId="0" borderId="3">
      <alignment horizontal="right"/>
    </xf>
    <xf numFmtId="164" fontId="4" fillId="2" borderId="3">
      <alignment horizontal="right" vertical="top" shrinkToFit="1"/>
    </xf>
    <xf numFmtId="16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2" borderId="2">
      <alignment horizontal="right" vertical="top" shrinkToFit="1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4" fontId="4" fillId="3" borderId="2">
      <alignment horizontal="right" vertical="top" shrinkToFit="1"/>
    </xf>
    <xf numFmtId="0" fontId="15" fillId="0" borderId="1"/>
    <xf numFmtId="0" fontId="15" fillId="0" borderId="1"/>
    <xf numFmtId="0" fontId="1" fillId="0" borderId="1"/>
  </cellStyleXfs>
  <cellXfs count="147">
    <xf numFmtId="0" fontId="0" fillId="0" borderId="0" xfId="0"/>
    <xf numFmtId="0" fontId="6" fillId="5" borderId="1" xfId="2" applyNumberFormat="1" applyFont="1" applyFill="1" applyProtection="1"/>
    <xf numFmtId="0" fontId="7" fillId="5" borderId="0" xfId="0" applyFont="1" applyFill="1" applyProtection="1">
      <protection locked="0"/>
    </xf>
    <xf numFmtId="1" fontId="6" fillId="5" borderId="5" xfId="7" applyNumberFormat="1" applyFont="1" applyFill="1" applyBorder="1" applyProtection="1">
      <alignment horizontal="center" vertical="top" shrinkToFit="1"/>
    </xf>
    <xf numFmtId="1" fontId="8" fillId="5" borderId="7" xfId="7" applyNumberFormat="1" applyFont="1" applyFill="1" applyBorder="1" applyProtection="1">
      <alignment horizontal="center" vertical="top" shrinkToFit="1"/>
    </xf>
    <xf numFmtId="0" fontId="6" fillId="5" borderId="9" xfId="6" applyFont="1" applyFill="1" applyBorder="1">
      <alignment vertical="top" wrapText="1"/>
    </xf>
    <xf numFmtId="1" fontId="8" fillId="5" borderId="5" xfId="7" applyNumberFormat="1" applyFont="1" applyFill="1" applyBorder="1" applyProtection="1">
      <alignment horizontal="center" vertical="top" shrinkToFit="1"/>
    </xf>
    <xf numFmtId="0" fontId="8" fillId="5" borderId="12" xfId="5" applyNumberFormat="1" applyFont="1" applyFill="1" applyBorder="1" applyProtection="1">
      <alignment horizontal="center" vertical="center" wrapText="1"/>
    </xf>
    <xf numFmtId="0" fontId="8" fillId="5" borderId="10" xfId="5" applyNumberFormat="1" applyFont="1" applyFill="1" applyBorder="1" applyProtection="1">
      <alignment horizontal="center" vertical="center" wrapText="1"/>
    </xf>
    <xf numFmtId="0" fontId="8" fillId="5" borderId="15" xfId="6" applyNumberFormat="1" applyFont="1" applyFill="1" applyBorder="1" applyProtection="1">
      <alignment vertical="top" wrapText="1"/>
    </xf>
    <xf numFmtId="0" fontId="6" fillId="5" borderId="9" xfId="6" applyNumberFormat="1" applyFont="1" applyFill="1" applyBorder="1" applyProtection="1">
      <alignment vertical="top" wrapText="1"/>
    </xf>
    <xf numFmtId="1" fontId="6" fillId="5" borderId="2" xfId="7" applyNumberFormat="1" applyFont="1" applyFill="1" applyBorder="1" applyProtection="1">
      <alignment horizontal="center" vertical="top" shrinkToFit="1"/>
    </xf>
    <xf numFmtId="0" fontId="8" fillId="5" borderId="9" xfId="6" applyNumberFormat="1" applyFont="1" applyFill="1" applyBorder="1" applyProtection="1">
      <alignment vertical="top" wrapText="1"/>
    </xf>
    <xf numFmtId="1" fontId="8" fillId="5" borderId="2" xfId="7" applyNumberFormat="1" applyFont="1" applyFill="1" applyBorder="1" applyProtection="1">
      <alignment horizontal="center" vertical="top" shrinkToFit="1"/>
    </xf>
    <xf numFmtId="0" fontId="6" fillId="5" borderId="16" xfId="6" applyNumberFormat="1" applyFont="1" applyFill="1" applyBorder="1" applyProtection="1">
      <alignment vertical="top" wrapText="1"/>
    </xf>
    <xf numFmtId="1" fontId="6" fillId="5" borderId="17" xfId="7" applyNumberFormat="1" applyFont="1" applyFill="1" applyBorder="1" applyProtection="1">
      <alignment horizontal="center" vertical="top" shrinkToFit="1"/>
    </xf>
    <xf numFmtId="0" fontId="6" fillId="5" borderId="15" xfId="6" applyNumberFormat="1" applyFont="1" applyFill="1" applyBorder="1" applyProtection="1">
      <alignment vertical="top" wrapText="1"/>
    </xf>
    <xf numFmtId="1" fontId="6" fillId="5" borderId="4" xfId="7" applyNumberFormat="1" applyFont="1" applyFill="1" applyBorder="1" applyProtection="1">
      <alignment horizontal="center" vertical="top" shrinkToFit="1"/>
    </xf>
    <xf numFmtId="0" fontId="8" fillId="5" borderId="20" xfId="6" applyNumberFormat="1" applyFont="1" applyFill="1" applyBorder="1" applyProtection="1">
      <alignment vertical="top" wrapText="1"/>
    </xf>
    <xf numFmtId="0" fontId="6" fillId="5" borderId="1" xfId="1" applyNumberFormat="1" applyFont="1" applyFill="1" applyAlignment="1" applyProtection="1">
      <alignment wrapText="1"/>
    </xf>
    <xf numFmtId="0" fontId="6" fillId="5" borderId="1" xfId="1" applyFont="1" applyFill="1" applyAlignment="1">
      <alignment wrapText="1"/>
    </xf>
    <xf numFmtId="0" fontId="6" fillId="5" borderId="1" xfId="2" applyNumberFormat="1" applyFont="1" applyFill="1" applyAlignment="1" applyProtection="1"/>
    <xf numFmtId="0" fontId="9" fillId="5" borderId="1" xfId="3" applyNumberFormat="1" applyFont="1" applyFill="1" applyAlignment="1" applyProtection="1">
      <alignment horizontal="center"/>
    </xf>
    <xf numFmtId="0" fontId="9" fillId="5" borderId="1" xfId="3" applyFont="1" applyFill="1" applyAlignment="1">
      <alignment horizontal="center"/>
    </xf>
    <xf numFmtId="0" fontId="10" fillId="5" borderId="1" xfId="0" applyFont="1" applyFill="1" applyBorder="1"/>
    <xf numFmtId="0" fontId="13" fillId="5" borderId="0" xfId="0" applyFont="1" applyFill="1" applyProtection="1">
      <protection locked="0"/>
    </xf>
    <xf numFmtId="49" fontId="6" fillId="5" borderId="2" xfId="7" applyNumberFormat="1" applyFont="1" applyFill="1" applyBorder="1" applyProtection="1">
      <alignment horizontal="center" vertical="top" shrinkToFit="1"/>
    </xf>
    <xf numFmtId="1" fontId="6" fillId="5" borderId="24" xfId="7" applyNumberFormat="1" applyFont="1" applyFill="1" applyBorder="1" applyProtection="1">
      <alignment horizontal="center" vertical="top" shrinkToFit="1"/>
    </xf>
    <xf numFmtId="1" fontId="6" fillId="5" borderId="22" xfId="7" applyNumberFormat="1" applyFont="1" applyFill="1" applyBorder="1" applyProtection="1">
      <alignment horizontal="center" vertical="top" shrinkToFit="1"/>
    </xf>
    <xf numFmtId="1" fontId="6" fillId="5" borderId="23" xfId="7" applyNumberFormat="1" applyFont="1" applyFill="1" applyBorder="1" applyProtection="1">
      <alignment horizontal="center" vertical="top" shrinkToFit="1"/>
    </xf>
    <xf numFmtId="49" fontId="6" fillId="5" borderId="4" xfId="7" applyNumberFormat="1" applyFont="1" applyFill="1" applyBorder="1" applyProtection="1">
      <alignment horizontal="center" vertical="top" shrinkToFit="1"/>
    </xf>
    <xf numFmtId="49" fontId="6" fillId="5" borderId="25" xfId="7" applyNumberFormat="1" applyFont="1" applyFill="1" applyBorder="1" applyProtection="1">
      <alignment horizontal="center" vertical="top" shrinkToFit="1"/>
    </xf>
    <xf numFmtId="49" fontId="6" fillId="5" borderId="22" xfId="7" applyNumberFormat="1" applyFont="1" applyFill="1" applyBorder="1" applyProtection="1">
      <alignment horizontal="center" vertical="top" shrinkToFit="1"/>
    </xf>
    <xf numFmtId="0" fontId="6" fillId="5" borderId="27" xfId="6" applyNumberFormat="1" applyFont="1" applyFill="1" applyBorder="1" applyProtection="1">
      <alignment vertical="top" wrapText="1"/>
    </xf>
    <xf numFmtId="0" fontId="6" fillId="5" borderId="20" xfId="6" applyNumberFormat="1" applyFont="1" applyFill="1" applyBorder="1" applyProtection="1">
      <alignment vertical="top" wrapText="1"/>
    </xf>
    <xf numFmtId="0" fontId="6" fillId="5" borderId="22" xfId="6" applyNumberFormat="1" applyFont="1" applyFill="1" applyBorder="1" applyProtection="1">
      <alignment vertical="top" wrapText="1"/>
    </xf>
    <xf numFmtId="49" fontId="6" fillId="5" borderId="28" xfId="7" applyNumberFormat="1" applyFont="1" applyFill="1" applyBorder="1" applyProtection="1">
      <alignment horizontal="center" vertical="top" shrinkToFit="1"/>
    </xf>
    <xf numFmtId="0" fontId="6" fillId="5" borderId="21" xfId="6" applyFont="1" applyFill="1" applyBorder="1">
      <alignment vertical="top" wrapText="1"/>
    </xf>
    <xf numFmtId="0" fontId="6" fillId="5" borderId="15" xfId="6" applyFont="1" applyFill="1" applyBorder="1">
      <alignment vertical="top" wrapText="1"/>
    </xf>
    <xf numFmtId="11" fontId="14" fillId="5" borderId="22" xfId="0" applyNumberFormat="1" applyFont="1" applyFill="1" applyBorder="1" applyAlignment="1">
      <alignment vertical="top" wrapText="1"/>
    </xf>
    <xf numFmtId="11" fontId="14" fillId="5" borderId="23" xfId="0" applyNumberFormat="1" applyFont="1" applyFill="1" applyBorder="1" applyAlignment="1">
      <alignment vertical="top" wrapText="1"/>
    </xf>
    <xf numFmtId="0" fontId="8" fillId="5" borderId="2" xfId="6" applyFont="1" applyFill="1">
      <alignment vertical="top" wrapText="1"/>
    </xf>
    <xf numFmtId="1" fontId="8" fillId="5" borderId="2" xfId="7" applyFont="1" applyFill="1">
      <alignment horizontal="center" vertical="top" shrinkToFit="1"/>
    </xf>
    <xf numFmtId="49" fontId="8" fillId="5" borderId="2" xfId="7" applyNumberFormat="1" applyFont="1" applyFill="1">
      <alignment horizontal="center" vertical="top" shrinkToFit="1"/>
    </xf>
    <xf numFmtId="0" fontId="6" fillId="5" borderId="2" xfId="6" applyFont="1" applyFill="1" applyAlignment="1">
      <alignment vertical="center" wrapText="1"/>
    </xf>
    <xf numFmtId="1" fontId="6" fillId="5" borderId="2" xfId="7" applyFont="1" applyFill="1">
      <alignment horizontal="center" vertical="top" shrinkToFit="1"/>
    </xf>
    <xf numFmtId="49" fontId="6" fillId="5" borderId="2" xfId="7" applyNumberFormat="1" applyFont="1" applyFill="1">
      <alignment horizontal="center" vertical="top" shrinkToFit="1"/>
    </xf>
    <xf numFmtId="0" fontId="6" fillId="5" borderId="22" xfId="6" applyFont="1" applyFill="1" applyBorder="1">
      <alignment vertical="top" wrapText="1"/>
    </xf>
    <xf numFmtId="49" fontId="6" fillId="5" borderId="22" xfId="7" applyNumberFormat="1" applyFont="1" applyFill="1" applyBorder="1">
      <alignment horizontal="center" vertical="top" shrinkToFit="1"/>
    </xf>
    <xf numFmtId="0" fontId="11" fillId="5" borderId="22" xfId="30" applyFont="1" applyFill="1" applyBorder="1" applyAlignment="1">
      <alignment horizontal="left" vertical="top" wrapText="1"/>
    </xf>
    <xf numFmtId="0" fontId="6" fillId="5" borderId="31" xfId="6" applyNumberFormat="1" applyFont="1" applyFill="1" applyBorder="1" applyProtection="1">
      <alignment vertical="top" wrapText="1"/>
    </xf>
    <xf numFmtId="1" fontId="6" fillId="5" borderId="32" xfId="7" applyNumberFormat="1" applyFont="1" applyFill="1" applyBorder="1" applyProtection="1">
      <alignment horizontal="center" vertical="top" shrinkToFit="1"/>
    </xf>
    <xf numFmtId="0" fontId="6" fillId="5" borderId="24" xfId="6" applyFont="1" applyFill="1" applyBorder="1">
      <alignment vertical="top" wrapText="1"/>
    </xf>
    <xf numFmtId="1" fontId="6" fillId="5" borderId="24" xfId="7" applyFont="1" applyFill="1" applyBorder="1">
      <alignment horizontal="center" vertical="top" shrinkToFit="1"/>
    </xf>
    <xf numFmtId="0" fontId="6" fillId="5" borderId="2" xfId="6" applyFont="1" applyFill="1">
      <alignment vertical="top" wrapText="1"/>
    </xf>
    <xf numFmtId="49" fontId="11" fillId="5" borderId="22" xfId="29" applyNumberFormat="1" applyFont="1" applyFill="1" applyBorder="1" applyAlignment="1">
      <alignment horizontal="center" vertical="top" wrapText="1"/>
    </xf>
    <xf numFmtId="49" fontId="8" fillId="5" borderId="9" xfId="26" applyNumberFormat="1" applyFont="1" applyFill="1" applyBorder="1" applyAlignment="1">
      <alignment vertical="top" wrapText="1"/>
    </xf>
    <xf numFmtId="0" fontId="11" fillId="5" borderId="22" xfId="0" applyFont="1" applyFill="1" applyBorder="1" applyAlignment="1">
      <alignment horizontal="left" vertical="center" wrapText="1"/>
    </xf>
    <xf numFmtId="0" fontId="13" fillId="5" borderId="22" xfId="0" applyFont="1" applyFill="1" applyBorder="1" applyAlignment="1">
      <alignment horizontal="left" vertical="center" wrapText="1"/>
    </xf>
    <xf numFmtId="0" fontId="6" fillId="5" borderId="15" xfId="6" applyNumberFormat="1" applyFont="1" applyFill="1" applyBorder="1" applyAlignment="1" applyProtection="1">
      <alignment vertical="center" wrapText="1"/>
    </xf>
    <xf numFmtId="0" fontId="16" fillId="5" borderId="6" xfId="6" applyNumberFormat="1" applyFont="1" applyFill="1" applyBorder="1" applyAlignment="1" applyProtection="1">
      <alignment vertical="top" wrapText="1"/>
    </xf>
    <xf numFmtId="0" fontId="16" fillId="5" borderId="6" xfId="6" applyNumberFormat="1" applyFont="1" applyFill="1" applyBorder="1" applyProtection="1">
      <alignment vertical="top" wrapText="1"/>
    </xf>
    <xf numFmtId="49" fontId="6" fillId="5" borderId="24" xfId="7" applyNumberFormat="1" applyFont="1" applyFill="1" applyBorder="1" applyProtection="1">
      <alignment horizontal="center" vertical="top" shrinkToFit="1"/>
    </xf>
    <xf numFmtId="49" fontId="6" fillId="5" borderId="9" xfId="6" applyNumberFormat="1" applyFont="1" applyFill="1" applyBorder="1">
      <alignment vertical="top" wrapText="1"/>
    </xf>
    <xf numFmtId="1" fontId="6" fillId="5" borderId="22" xfId="7" applyFont="1" applyFill="1" applyBorder="1">
      <alignment horizontal="center" vertical="top" shrinkToFit="1"/>
    </xf>
    <xf numFmtId="0" fontId="7" fillId="5" borderId="0" xfId="0" applyFont="1" applyFill="1" applyAlignment="1" applyProtection="1">
      <alignment wrapText="1"/>
      <protection locked="0"/>
    </xf>
    <xf numFmtId="0" fontId="8" fillId="5" borderId="9" xfId="6" applyFont="1" applyFill="1" applyBorder="1">
      <alignment vertical="top" wrapText="1"/>
    </xf>
    <xf numFmtId="49" fontId="8" fillId="5" borderId="2" xfId="7" applyNumberFormat="1" applyFont="1" applyFill="1" applyBorder="1" applyProtection="1">
      <alignment horizontal="center" vertical="top" shrinkToFit="1"/>
    </xf>
    <xf numFmtId="0" fontId="6" fillId="5" borderId="39" xfId="6" applyFont="1" applyFill="1" applyBorder="1">
      <alignment vertical="top" wrapText="1"/>
    </xf>
    <xf numFmtId="1" fontId="6" fillId="5" borderId="5" xfId="7" applyFont="1" applyFill="1" applyBorder="1">
      <alignment horizontal="center" vertical="top" shrinkToFit="1"/>
    </xf>
    <xf numFmtId="49" fontId="6" fillId="5" borderId="39" xfId="7" applyNumberFormat="1" applyFont="1" applyFill="1" applyBorder="1">
      <alignment horizontal="center" vertical="top" shrinkToFit="1"/>
    </xf>
    <xf numFmtId="0" fontId="8" fillId="5" borderId="24" xfId="6" applyFont="1" applyFill="1" applyBorder="1">
      <alignment vertical="top" wrapText="1"/>
    </xf>
    <xf numFmtId="49" fontId="8" fillId="5" borderId="24" xfId="7" applyNumberFormat="1" applyFont="1" applyFill="1" applyBorder="1">
      <alignment horizontal="center" vertical="top" shrinkToFit="1"/>
    </xf>
    <xf numFmtId="0" fontId="8" fillId="5" borderId="15" xfId="26" applyNumberFormat="1" applyFont="1" applyFill="1" applyBorder="1" applyAlignment="1">
      <alignment vertical="top" wrapText="1"/>
    </xf>
    <xf numFmtId="49" fontId="6" fillId="5" borderId="5" xfId="7" applyNumberFormat="1" applyFont="1" applyFill="1" applyBorder="1">
      <alignment horizontal="center" vertical="top" shrinkToFit="1"/>
    </xf>
    <xf numFmtId="165" fontId="8" fillId="5" borderId="14" xfId="8" applyNumberFormat="1" applyFont="1" applyFill="1" applyBorder="1" applyProtection="1">
      <alignment horizontal="right" vertical="top" shrinkToFit="1"/>
    </xf>
    <xf numFmtId="49" fontId="6" fillId="5" borderId="9" xfId="6" applyNumberFormat="1" applyFont="1" applyFill="1" applyBorder="1" applyProtection="1">
      <alignment vertical="top" wrapText="1"/>
    </xf>
    <xf numFmtId="1" fontId="8" fillId="5" borderId="24" xfId="7" applyNumberFormat="1" applyFont="1" applyFill="1" applyBorder="1" applyProtection="1">
      <alignment horizontal="center" vertical="top" shrinkToFit="1"/>
    </xf>
    <xf numFmtId="49" fontId="8" fillId="5" borderId="9" xfId="6" applyNumberFormat="1" applyFont="1" applyFill="1" applyBorder="1" applyProtection="1">
      <alignment vertical="top" wrapText="1"/>
    </xf>
    <xf numFmtId="49" fontId="8" fillId="5" borderId="22" xfId="7" applyNumberFormat="1" applyFont="1" applyFill="1" applyBorder="1" applyProtection="1">
      <alignment horizontal="center" vertical="top" shrinkToFit="1"/>
    </xf>
    <xf numFmtId="166" fontId="7" fillId="5" borderId="0" xfId="0" applyNumberFormat="1" applyFont="1" applyFill="1" applyProtection="1">
      <protection locked="0"/>
    </xf>
    <xf numFmtId="0" fontId="6" fillId="5" borderId="39" xfId="6" applyNumberFormat="1" applyFont="1" applyFill="1" applyBorder="1" applyProtection="1">
      <alignment vertical="top" wrapText="1"/>
    </xf>
    <xf numFmtId="0" fontId="6" fillId="5" borderId="39" xfId="6" applyNumberFormat="1" applyFont="1" applyFill="1" applyBorder="1" applyAlignment="1" applyProtection="1">
      <alignment horizontal="center" vertical="top" wrapText="1"/>
    </xf>
    <xf numFmtId="49" fontId="6" fillId="5" borderId="5" xfId="7" applyNumberFormat="1" applyFont="1" applyFill="1" applyBorder="1" applyProtection="1">
      <alignment horizontal="center" vertical="top" shrinkToFit="1"/>
    </xf>
    <xf numFmtId="49" fontId="6" fillId="5" borderId="39" xfId="7" applyNumberFormat="1" applyFont="1" applyFill="1" applyBorder="1" applyProtection="1">
      <alignment horizontal="center" vertical="top" shrinkToFit="1"/>
    </xf>
    <xf numFmtId="4" fontId="7" fillId="5" borderId="0" xfId="0" applyNumberFormat="1" applyFont="1" applyFill="1" applyProtection="1">
      <protection locked="0"/>
    </xf>
    <xf numFmtId="0" fontId="13" fillId="5" borderId="1" xfId="30" applyFont="1" applyFill="1" applyAlignment="1">
      <alignment horizontal="left" vertical="top" wrapText="1"/>
    </xf>
    <xf numFmtId="11" fontId="13" fillId="5" borderId="23" xfId="0" applyNumberFormat="1" applyFont="1" applyFill="1" applyBorder="1" applyAlignment="1">
      <alignment vertical="top" wrapText="1"/>
    </xf>
    <xf numFmtId="0" fontId="8" fillId="5" borderId="22" xfId="26" applyNumberFormat="1" applyFont="1" applyFill="1" applyBorder="1" applyAlignment="1">
      <alignment vertical="top" wrapText="1"/>
    </xf>
    <xf numFmtId="1" fontId="8" fillId="5" borderId="22" xfId="10" applyNumberFormat="1" applyFont="1" applyFill="1" applyBorder="1" applyAlignment="1">
      <alignment horizontal="center" vertical="top" shrinkToFit="1"/>
    </xf>
    <xf numFmtId="0" fontId="6" fillId="5" borderId="22" xfId="26" applyNumberFormat="1" applyFont="1" applyFill="1" applyBorder="1" applyAlignment="1">
      <alignment vertical="top" wrapText="1"/>
    </xf>
    <xf numFmtId="1" fontId="6" fillId="5" borderId="22" xfId="10" applyNumberFormat="1" applyFont="1" applyFill="1" applyBorder="1" applyAlignment="1">
      <alignment horizontal="center" vertical="top" shrinkToFit="1"/>
    </xf>
    <xf numFmtId="0" fontId="8" fillId="5" borderId="0" xfId="0" applyFont="1" applyFill="1" applyAlignment="1">
      <alignment wrapText="1"/>
    </xf>
    <xf numFmtId="0" fontId="17" fillId="5" borderId="35" xfId="0" applyFont="1" applyFill="1" applyBorder="1" applyAlignment="1">
      <alignment vertical="top" wrapText="1"/>
    </xf>
    <xf numFmtId="49" fontId="17" fillId="5" borderId="36" xfId="0" applyNumberFormat="1" applyFont="1" applyFill="1" applyBorder="1" applyAlignment="1">
      <alignment horizontal="center" vertical="top" shrinkToFit="1"/>
    </xf>
    <xf numFmtId="49" fontId="17" fillId="5" borderId="21" xfId="0" applyNumberFormat="1" applyFont="1" applyFill="1" applyBorder="1" applyAlignment="1">
      <alignment wrapText="1"/>
    </xf>
    <xf numFmtId="49" fontId="17" fillId="5" borderId="37" xfId="0" applyNumberFormat="1" applyFont="1" applyFill="1" applyBorder="1" applyAlignment="1">
      <alignment horizontal="center" vertical="top" shrinkToFit="1"/>
    </xf>
    <xf numFmtId="49" fontId="17" fillId="5" borderId="38" xfId="0" applyNumberFormat="1" applyFont="1" applyFill="1" applyBorder="1" applyAlignment="1">
      <alignment horizontal="center" vertical="top" shrinkToFit="1"/>
    </xf>
    <xf numFmtId="11" fontId="19" fillId="5" borderId="22" xfId="0" applyNumberFormat="1" applyFont="1" applyFill="1" applyBorder="1" applyAlignment="1">
      <alignment vertical="top" wrapText="1"/>
    </xf>
    <xf numFmtId="49" fontId="17" fillId="5" borderId="22" xfId="0" applyNumberFormat="1" applyFont="1" applyFill="1" applyBorder="1" applyAlignment="1">
      <alignment horizontal="center" vertical="top" shrinkToFit="1"/>
    </xf>
    <xf numFmtId="49" fontId="18" fillId="5" borderId="22" xfId="0" applyNumberFormat="1" applyFont="1" applyFill="1" applyBorder="1" applyAlignment="1">
      <alignment horizontal="center" vertical="top" shrinkToFit="1"/>
    </xf>
    <xf numFmtId="11" fontId="14" fillId="5" borderId="22" xfId="0" quotePrefix="1" applyNumberFormat="1" applyFont="1" applyFill="1" applyBorder="1" applyAlignment="1">
      <alignment horizontal="left" vertical="top" wrapText="1"/>
    </xf>
    <xf numFmtId="0" fontId="6" fillId="5" borderId="0" xfId="0" applyFont="1" applyFill="1" applyAlignment="1">
      <alignment wrapText="1"/>
    </xf>
    <xf numFmtId="11" fontId="13" fillId="5" borderId="22" xfId="0" quotePrefix="1" applyNumberFormat="1" applyFont="1" applyFill="1" applyBorder="1" applyAlignment="1">
      <alignment vertical="top" wrapText="1"/>
    </xf>
    <xf numFmtId="11" fontId="13" fillId="5" borderId="22" xfId="31" applyNumberFormat="1" applyFont="1" applyFill="1" applyBorder="1" applyAlignment="1">
      <alignment vertical="top" wrapText="1"/>
    </xf>
    <xf numFmtId="1" fontId="6" fillId="5" borderId="41" xfId="7" applyNumberFormat="1" applyFont="1" applyFill="1" applyBorder="1" applyProtection="1">
      <alignment horizontal="center" vertical="top" shrinkToFit="1"/>
    </xf>
    <xf numFmtId="1" fontId="6" fillId="5" borderId="40" xfId="7" applyNumberFormat="1" applyFont="1" applyFill="1" applyBorder="1" applyProtection="1">
      <alignment horizontal="center" vertical="top" shrinkToFit="1"/>
    </xf>
    <xf numFmtId="0" fontId="10" fillId="5" borderId="1" xfId="0" applyFont="1" applyFill="1" applyBorder="1" applyAlignment="1">
      <alignment horizontal="left"/>
    </xf>
    <xf numFmtId="0" fontId="8" fillId="5" borderId="34" xfId="6" applyNumberFormat="1" applyFont="1" applyFill="1" applyBorder="1" applyProtection="1">
      <alignment vertical="top" wrapText="1"/>
    </xf>
    <xf numFmtId="1" fontId="8" fillId="5" borderId="22" xfId="7" applyNumberFormat="1" applyFont="1" applyFill="1" applyBorder="1" applyProtection="1">
      <alignment horizontal="center" vertical="top" shrinkToFit="1"/>
    </xf>
    <xf numFmtId="167" fontId="8" fillId="5" borderId="8" xfId="8" applyNumberFormat="1" applyFont="1" applyFill="1" applyBorder="1" applyProtection="1">
      <alignment horizontal="right" vertical="top" shrinkToFit="1"/>
    </xf>
    <xf numFmtId="167" fontId="8" fillId="5" borderId="5" xfId="8" applyNumberFormat="1" applyFont="1" applyFill="1" applyBorder="1" applyProtection="1">
      <alignment horizontal="right" vertical="top" shrinkToFit="1"/>
    </xf>
    <xf numFmtId="167" fontId="6" fillId="5" borderId="2" xfId="8" applyNumberFormat="1" applyFont="1" applyFill="1" applyBorder="1" applyProtection="1">
      <alignment horizontal="right" vertical="top" shrinkToFit="1"/>
    </xf>
    <xf numFmtId="167" fontId="8" fillId="5" borderId="2" xfId="8" applyNumberFormat="1" applyFont="1" applyFill="1" applyBorder="1" applyProtection="1">
      <alignment horizontal="right" vertical="top" shrinkToFit="1"/>
    </xf>
    <xf numFmtId="167" fontId="8" fillId="5" borderId="2" xfId="25" applyNumberFormat="1" applyFont="1" applyFill="1">
      <alignment horizontal="right" vertical="top" shrinkToFit="1"/>
    </xf>
    <xf numFmtId="167" fontId="6" fillId="5" borderId="2" xfId="25" applyNumberFormat="1" applyFont="1" applyFill="1">
      <alignment horizontal="right" vertical="top" shrinkToFit="1"/>
    </xf>
    <xf numFmtId="167" fontId="13" fillId="5" borderId="2" xfId="8" applyNumberFormat="1" applyFont="1" applyFill="1" applyBorder="1" applyProtection="1">
      <alignment horizontal="right" vertical="top" shrinkToFit="1"/>
    </xf>
    <xf numFmtId="167" fontId="6" fillId="6" borderId="2" xfId="8" applyNumberFormat="1" applyFont="1" applyFill="1" applyBorder="1" applyProtection="1">
      <alignment horizontal="right" vertical="top" shrinkToFit="1"/>
    </xf>
    <xf numFmtId="167" fontId="6" fillId="5" borderId="24" xfId="8" applyNumberFormat="1" applyFont="1" applyFill="1" applyBorder="1" applyProtection="1">
      <alignment horizontal="right" vertical="top" shrinkToFit="1"/>
    </xf>
    <xf numFmtId="167" fontId="6" fillId="5" borderId="22" xfId="8" applyNumberFormat="1" applyFont="1" applyFill="1" applyBorder="1" applyProtection="1">
      <alignment horizontal="right" vertical="top" shrinkToFit="1"/>
    </xf>
    <xf numFmtId="167" fontId="6" fillId="5" borderId="17" xfId="8" applyNumberFormat="1" applyFont="1" applyFill="1" applyBorder="1" applyProtection="1">
      <alignment horizontal="right" vertical="top" shrinkToFit="1"/>
    </xf>
    <xf numFmtId="167" fontId="13" fillId="5" borderId="8" xfId="8" applyNumberFormat="1" applyFont="1" applyFill="1" applyBorder="1" applyProtection="1">
      <alignment horizontal="right" vertical="top" shrinkToFit="1"/>
    </xf>
    <xf numFmtId="167" fontId="6" fillId="5" borderId="19" xfId="8" applyNumberFormat="1" applyFont="1" applyFill="1" applyBorder="1" applyProtection="1">
      <alignment horizontal="right" vertical="top" shrinkToFit="1"/>
    </xf>
    <xf numFmtId="167" fontId="6" fillId="5" borderId="14" xfId="8" applyNumberFormat="1" applyFont="1" applyFill="1" applyBorder="1" applyProtection="1">
      <alignment horizontal="right" vertical="top" shrinkToFit="1"/>
    </xf>
    <xf numFmtId="167" fontId="8" fillId="5" borderId="14" xfId="8" applyNumberFormat="1" applyFont="1" applyFill="1" applyBorder="1" applyProtection="1">
      <alignment horizontal="right" vertical="top" shrinkToFit="1"/>
    </xf>
    <xf numFmtId="167" fontId="6" fillId="6" borderId="14" xfId="8" applyNumberFormat="1" applyFont="1" applyFill="1" applyBorder="1" applyProtection="1">
      <alignment horizontal="right" vertical="top" shrinkToFit="1"/>
    </xf>
    <xf numFmtId="167" fontId="11" fillId="5" borderId="14" xfId="8" applyNumberFormat="1" applyFont="1" applyFill="1" applyBorder="1" applyProtection="1">
      <alignment horizontal="right" vertical="top" shrinkToFit="1"/>
    </xf>
    <xf numFmtId="167" fontId="8" fillId="5" borderId="26" xfId="8" applyNumberFormat="1" applyFont="1" applyFill="1" applyBorder="1" applyProtection="1">
      <alignment horizontal="right" vertical="top" shrinkToFit="1"/>
    </xf>
    <xf numFmtId="167" fontId="6" fillId="5" borderId="33" xfId="8" applyNumberFormat="1" applyFont="1" applyFill="1" applyBorder="1" applyProtection="1">
      <alignment horizontal="right" vertical="top" shrinkToFit="1"/>
    </xf>
    <xf numFmtId="167" fontId="6" fillId="5" borderId="30" xfId="8" applyNumberFormat="1" applyFont="1" applyFill="1" applyBorder="1" applyProtection="1">
      <alignment horizontal="right" vertical="top" shrinkToFit="1"/>
    </xf>
    <xf numFmtId="167" fontId="6" fillId="5" borderId="29" xfId="8" applyNumberFormat="1" applyFont="1" applyFill="1" applyBorder="1" applyProtection="1">
      <alignment horizontal="right" vertical="top" shrinkToFit="1"/>
    </xf>
    <xf numFmtId="167" fontId="6" fillId="5" borderId="18" xfId="8" applyNumberFormat="1" applyFont="1" applyFill="1" applyBorder="1" applyProtection="1">
      <alignment horizontal="right" vertical="top" shrinkToFit="1"/>
    </xf>
    <xf numFmtId="167" fontId="6" fillId="5" borderId="26" xfId="8" applyNumberFormat="1" applyFont="1" applyFill="1" applyBorder="1" applyProtection="1">
      <alignment horizontal="right" vertical="top" shrinkToFit="1"/>
    </xf>
    <xf numFmtId="167" fontId="8" fillId="5" borderId="22" xfId="8" applyNumberFormat="1" applyFont="1" applyFill="1" applyBorder="1" applyProtection="1">
      <alignment horizontal="right" vertical="top" shrinkToFit="1"/>
    </xf>
    <xf numFmtId="167" fontId="8" fillId="5" borderId="19" xfId="8" applyNumberFormat="1" applyFont="1" applyFill="1" applyBorder="1" applyProtection="1">
      <alignment horizontal="right" vertical="top" shrinkToFit="1"/>
    </xf>
    <xf numFmtId="167" fontId="6" fillId="5" borderId="14" xfId="8" applyNumberFormat="1" applyFont="1" applyFill="1" applyBorder="1">
      <alignment horizontal="right" vertical="top" shrinkToFit="1"/>
    </xf>
    <xf numFmtId="167" fontId="6" fillId="5" borderId="39" xfId="8" applyNumberFormat="1" applyFont="1" applyFill="1" applyBorder="1" applyProtection="1">
      <alignment horizontal="right" vertical="top" shrinkToFit="1"/>
    </xf>
    <xf numFmtId="167" fontId="8" fillId="5" borderId="10" xfId="11" applyNumberFormat="1" applyFont="1" applyFill="1" applyBorder="1" applyProtection="1">
      <alignment horizontal="right" vertical="top" shrinkToFit="1"/>
    </xf>
    <xf numFmtId="11" fontId="19" fillId="5" borderId="22" xfId="0" quotePrefix="1" applyNumberFormat="1" applyFont="1" applyFill="1" applyBorder="1" applyAlignment="1">
      <alignment vertical="top" wrapText="1"/>
    </xf>
    <xf numFmtId="49" fontId="14" fillId="5" borderId="22" xfId="0" quotePrefix="1" applyNumberFormat="1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49" fontId="12" fillId="5" borderId="1" xfId="0" applyNumberFormat="1" applyFont="1" applyFill="1" applyBorder="1" applyAlignment="1">
      <alignment horizontal="center" wrapText="1"/>
    </xf>
    <xf numFmtId="0" fontId="8" fillId="5" borderId="11" xfId="10" applyNumberFormat="1" applyFont="1" applyFill="1" applyBorder="1" applyProtection="1">
      <alignment horizontal="right"/>
    </xf>
    <xf numFmtId="0" fontId="8" fillId="5" borderId="13" xfId="10" applyFont="1" applyFill="1" applyBorder="1">
      <alignment horizontal="right"/>
    </xf>
    <xf numFmtId="167" fontId="6" fillId="6" borderId="39" xfId="8" applyNumberFormat="1" applyFont="1" applyFill="1" applyBorder="1" applyProtection="1">
      <alignment horizontal="right" vertical="top" shrinkToFit="1"/>
    </xf>
    <xf numFmtId="0" fontId="7" fillId="6" borderId="0" xfId="0" applyFont="1" applyFill="1" applyProtection="1">
      <protection locked="0"/>
    </xf>
  </cellXfs>
  <cellStyles count="32">
    <cellStyle name="br" xfId="16" xr:uid="{00000000-0005-0000-0000-000000000000}"/>
    <cellStyle name="col" xfId="15" xr:uid="{00000000-0005-0000-0000-000001000000}"/>
    <cellStyle name="st24" xfId="11" xr:uid="{00000000-0005-0000-0000-000002000000}"/>
    <cellStyle name="st25" xfId="12" xr:uid="{00000000-0005-0000-0000-000003000000}"/>
    <cellStyle name="st26" xfId="8" xr:uid="{00000000-0005-0000-0000-000004000000}"/>
    <cellStyle name="st27" xfId="9" xr:uid="{00000000-0005-0000-0000-000005000000}"/>
    <cellStyle name="style0" xfId="17" xr:uid="{00000000-0005-0000-0000-000006000000}"/>
    <cellStyle name="td" xfId="18" xr:uid="{00000000-0005-0000-0000-000007000000}"/>
    <cellStyle name="tr" xfId="14" xr:uid="{00000000-0005-0000-0000-000008000000}"/>
    <cellStyle name="xl21" xfId="19" xr:uid="{00000000-0005-0000-0000-000009000000}"/>
    <cellStyle name="xl22" xfId="5" xr:uid="{00000000-0005-0000-0000-00000A000000}"/>
    <cellStyle name="xl23" xfId="2" xr:uid="{00000000-0005-0000-0000-00000B000000}"/>
    <cellStyle name="xl24" xfId="1" xr:uid="{00000000-0005-0000-0000-00000C000000}"/>
    <cellStyle name="xl25" xfId="10" xr:uid="{00000000-0005-0000-0000-00000D000000}"/>
    <cellStyle name="xl26" xfId="20" xr:uid="{00000000-0005-0000-0000-00000E000000}"/>
    <cellStyle name="xl27" xfId="21" xr:uid="{00000000-0005-0000-0000-00000F000000}"/>
    <cellStyle name="xl28" xfId="22" xr:uid="{00000000-0005-0000-0000-000010000000}"/>
    <cellStyle name="xl29" xfId="3" xr:uid="{00000000-0005-0000-0000-000011000000}"/>
    <cellStyle name="xl30" xfId="4" xr:uid="{00000000-0005-0000-0000-000012000000}"/>
    <cellStyle name="xl31" xfId="13" xr:uid="{00000000-0005-0000-0000-000013000000}"/>
    <cellStyle name="xl32" xfId="6" xr:uid="{00000000-0005-0000-0000-000014000000}"/>
    <cellStyle name="xl33" xfId="23" xr:uid="{00000000-0005-0000-0000-000015000000}"/>
    <cellStyle name="xl34" xfId="7" xr:uid="{00000000-0005-0000-0000-000016000000}"/>
    <cellStyle name="xl35" xfId="24" xr:uid="{00000000-0005-0000-0000-000017000000}"/>
    <cellStyle name="xl36" xfId="25" xr:uid="{00000000-0005-0000-0000-000018000000}"/>
    <cellStyle name="xl37" xfId="26" xr:uid="{00000000-0005-0000-0000-000019000000}"/>
    <cellStyle name="xl38" xfId="27" xr:uid="{00000000-0005-0000-0000-00001A000000}"/>
    <cellStyle name="xl39" xfId="28" xr:uid="{00000000-0005-0000-0000-00001B000000}"/>
    <cellStyle name="Обычный" xfId="0" builtinId="0"/>
    <cellStyle name="Обычный 2" xfId="29" xr:uid="{00000000-0005-0000-0000-00001D000000}"/>
    <cellStyle name="Обычный 3" xfId="30" xr:uid="{00000000-0005-0000-0000-00001E000000}"/>
    <cellStyle name="Обычный 4" xfId="31" xr:uid="{00000000-0005-0000-0000-00001F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2"/>
  <sheetViews>
    <sheetView showGridLines="0" tabSelected="1" zoomScale="90" zoomScaleNormal="90" zoomScaleSheetLayoutView="100" workbookViewId="0">
      <pane ySplit="11" topLeftCell="A208" activePane="bottomLeft" state="frozen"/>
      <selection pane="bottomLeft" activeCell="G216" sqref="G216"/>
    </sheetView>
  </sheetViews>
  <sheetFormatPr defaultRowHeight="15" outlineLevelRow="7" x14ac:dyDescent="0.25"/>
  <cols>
    <col min="1" max="1" width="51.85546875" style="2" customWidth="1"/>
    <col min="2" max="2" width="5.85546875" style="2" customWidth="1"/>
    <col min="3" max="3" width="6.140625" style="2" customWidth="1"/>
    <col min="4" max="4" width="12.140625" style="2" customWidth="1"/>
    <col min="5" max="5" width="6.7109375" style="2" customWidth="1"/>
    <col min="6" max="6" width="13" style="2" customWidth="1"/>
    <col min="7" max="7" width="13.7109375" style="2" customWidth="1"/>
    <col min="8" max="16384" width="9.140625" style="2"/>
  </cols>
  <sheetData>
    <row r="1" spans="1:6" ht="15.75" x14ac:dyDescent="0.25">
      <c r="A1" s="19"/>
      <c r="B1" s="20"/>
      <c r="C1" s="20"/>
      <c r="D1" s="24" t="s">
        <v>358</v>
      </c>
      <c r="E1" s="24"/>
      <c r="F1" s="21"/>
    </row>
    <row r="2" spans="1:6" ht="15.75" x14ac:dyDescent="0.25">
      <c r="A2" s="19"/>
      <c r="B2" s="20"/>
      <c r="C2" s="20"/>
      <c r="D2" s="24" t="s">
        <v>359</v>
      </c>
      <c r="E2" s="24"/>
      <c r="F2" s="21"/>
    </row>
    <row r="3" spans="1:6" ht="15.75" x14ac:dyDescent="0.25">
      <c r="A3" s="19"/>
      <c r="B3" s="20"/>
      <c r="C3" s="20"/>
      <c r="D3" s="24" t="s">
        <v>360</v>
      </c>
      <c r="E3" s="24"/>
      <c r="F3" s="21"/>
    </row>
    <row r="4" spans="1:6" ht="15.75" x14ac:dyDescent="0.25">
      <c r="A4" s="19"/>
      <c r="B4" s="20"/>
      <c r="C4" s="20"/>
      <c r="D4" s="24" t="s">
        <v>418</v>
      </c>
      <c r="E4" s="24"/>
      <c r="F4" s="21"/>
    </row>
    <row r="5" spans="1:6" ht="15.75" x14ac:dyDescent="0.25">
      <c r="A5" s="19"/>
      <c r="B5" s="20"/>
      <c r="C5" s="20"/>
      <c r="D5" s="107" t="s">
        <v>419</v>
      </c>
      <c r="E5" s="107"/>
      <c r="F5" s="21"/>
    </row>
    <row r="6" spans="1:6" ht="15.75" x14ac:dyDescent="0.25">
      <c r="A6" s="22"/>
      <c r="B6" s="23"/>
      <c r="C6" s="23"/>
      <c r="D6" s="140" t="s">
        <v>420</v>
      </c>
      <c r="E6" s="140"/>
      <c r="F6" s="23"/>
    </row>
    <row r="7" spans="1:6" ht="15.75" x14ac:dyDescent="0.25">
      <c r="A7" s="22"/>
      <c r="B7" s="23"/>
      <c r="C7" s="23"/>
      <c r="D7" s="107"/>
      <c r="E7" s="107"/>
      <c r="F7" s="23"/>
    </row>
    <row r="8" spans="1:6" x14ac:dyDescent="0.25">
      <c r="A8" s="141" t="s">
        <v>361</v>
      </c>
      <c r="B8" s="141"/>
      <c r="C8" s="141"/>
      <c r="D8" s="141"/>
      <c r="E8" s="141"/>
      <c r="F8" s="141"/>
    </row>
    <row r="9" spans="1:6" x14ac:dyDescent="0.25">
      <c r="A9" s="142" t="s">
        <v>421</v>
      </c>
      <c r="B9" s="142"/>
      <c r="C9" s="142"/>
      <c r="D9" s="142"/>
      <c r="E9" s="142"/>
      <c r="F9" s="142"/>
    </row>
    <row r="10" spans="1:6" ht="15.75" thickBot="1" x14ac:dyDescent="0.3">
      <c r="F10" s="25" t="s">
        <v>362</v>
      </c>
    </row>
    <row r="11" spans="1:6" ht="26.25" thickBot="1" x14ac:dyDescent="0.3">
      <c r="A11" s="8" t="s">
        <v>353</v>
      </c>
      <c r="B11" s="8" t="s">
        <v>0</v>
      </c>
      <c r="C11" s="8" t="s">
        <v>1</v>
      </c>
      <c r="D11" s="8" t="s">
        <v>2</v>
      </c>
      <c r="E11" s="7" t="s">
        <v>466</v>
      </c>
      <c r="F11" s="8" t="s">
        <v>422</v>
      </c>
    </row>
    <row r="12" spans="1:6" ht="48" thickBot="1" x14ac:dyDescent="0.3">
      <c r="A12" s="61" t="s">
        <v>3</v>
      </c>
      <c r="B12" s="4" t="s">
        <v>4</v>
      </c>
      <c r="C12" s="4" t="s">
        <v>5</v>
      </c>
      <c r="D12" s="4" t="s">
        <v>6</v>
      </c>
      <c r="E12" s="4" t="s">
        <v>7</v>
      </c>
      <c r="F12" s="110">
        <f>F13+F28+F34+F164+F189</f>
        <v>269640.79000000004</v>
      </c>
    </row>
    <row r="13" spans="1:6" outlineLevel="1" x14ac:dyDescent="0.25">
      <c r="A13" s="9" t="s">
        <v>8</v>
      </c>
      <c r="B13" s="6" t="s">
        <v>4</v>
      </c>
      <c r="C13" s="6" t="s">
        <v>9</v>
      </c>
      <c r="D13" s="6" t="s">
        <v>6</v>
      </c>
      <c r="E13" s="6" t="s">
        <v>7</v>
      </c>
      <c r="F13" s="111">
        <f>F14</f>
        <v>2682.4</v>
      </c>
    </row>
    <row r="14" spans="1:6" ht="51" outlineLevel="2" x14ac:dyDescent="0.25">
      <c r="A14" s="10" t="s">
        <v>10</v>
      </c>
      <c r="B14" s="11" t="s">
        <v>4</v>
      </c>
      <c r="C14" s="11" t="s">
        <v>11</v>
      </c>
      <c r="D14" s="11" t="s">
        <v>6</v>
      </c>
      <c r="E14" s="11" t="s">
        <v>7</v>
      </c>
      <c r="F14" s="112">
        <f>F15</f>
        <v>2682.4</v>
      </c>
    </row>
    <row r="15" spans="1:6" ht="25.5" outlineLevel="4" x14ac:dyDescent="0.25">
      <c r="A15" s="10" t="s">
        <v>13</v>
      </c>
      <c r="B15" s="11" t="s">
        <v>4</v>
      </c>
      <c r="C15" s="11" t="s">
        <v>11</v>
      </c>
      <c r="D15" s="11" t="s">
        <v>14</v>
      </c>
      <c r="E15" s="11" t="s">
        <v>7</v>
      </c>
      <c r="F15" s="112">
        <f>F16+F20+F23</f>
        <v>2682.4</v>
      </c>
    </row>
    <row r="16" spans="1:6" outlineLevel="5" x14ac:dyDescent="0.25">
      <c r="A16" s="5" t="s">
        <v>346</v>
      </c>
      <c r="B16" s="11" t="s">
        <v>4</v>
      </c>
      <c r="C16" s="11" t="s">
        <v>11</v>
      </c>
      <c r="D16" s="11" t="s">
        <v>15</v>
      </c>
      <c r="E16" s="11" t="s">
        <v>7</v>
      </c>
      <c r="F16" s="112">
        <f>F17</f>
        <v>889</v>
      </c>
    </row>
    <row r="17" spans="1:6" ht="25.5" outlineLevel="7" x14ac:dyDescent="0.25">
      <c r="A17" s="12" t="s">
        <v>16</v>
      </c>
      <c r="B17" s="13" t="s">
        <v>4</v>
      </c>
      <c r="C17" s="13" t="s">
        <v>11</v>
      </c>
      <c r="D17" s="13" t="s">
        <v>17</v>
      </c>
      <c r="E17" s="13" t="s">
        <v>7</v>
      </c>
      <c r="F17" s="113">
        <f>F18+F19</f>
        <v>889</v>
      </c>
    </row>
    <row r="18" spans="1:6" ht="63.75" outlineLevel="7" x14ac:dyDescent="0.25">
      <c r="A18" s="10" t="s">
        <v>18</v>
      </c>
      <c r="B18" s="11" t="s">
        <v>4</v>
      </c>
      <c r="C18" s="11" t="s">
        <v>11</v>
      </c>
      <c r="D18" s="11" t="s">
        <v>17</v>
      </c>
      <c r="E18" s="11" t="s">
        <v>19</v>
      </c>
      <c r="F18" s="112">
        <v>731</v>
      </c>
    </row>
    <row r="19" spans="1:6" ht="25.5" outlineLevel="7" x14ac:dyDescent="0.25">
      <c r="A19" s="10" t="s">
        <v>20</v>
      </c>
      <c r="B19" s="11" t="s">
        <v>4</v>
      </c>
      <c r="C19" s="11" t="s">
        <v>11</v>
      </c>
      <c r="D19" s="11" t="s">
        <v>17</v>
      </c>
      <c r="E19" s="11" t="s">
        <v>21</v>
      </c>
      <c r="F19" s="112">
        <v>158</v>
      </c>
    </row>
    <row r="20" spans="1:6" ht="25.5" hidden="1" outlineLevel="7" x14ac:dyDescent="0.25">
      <c r="A20" s="56" t="s">
        <v>407</v>
      </c>
      <c r="B20" s="43" t="s">
        <v>4</v>
      </c>
      <c r="C20" s="43" t="s">
        <v>11</v>
      </c>
      <c r="D20" s="43" t="s">
        <v>136</v>
      </c>
      <c r="E20" s="43" t="s">
        <v>7</v>
      </c>
      <c r="F20" s="114">
        <f>F21</f>
        <v>0</v>
      </c>
    </row>
    <row r="21" spans="1:6" ht="38.25" hidden="1" outlineLevel="7" x14ac:dyDescent="0.25">
      <c r="A21" s="57" t="s">
        <v>417</v>
      </c>
      <c r="B21" s="46" t="s">
        <v>4</v>
      </c>
      <c r="C21" s="46" t="s">
        <v>11</v>
      </c>
      <c r="D21" s="46" t="s">
        <v>411</v>
      </c>
      <c r="E21" s="46" t="s">
        <v>7</v>
      </c>
      <c r="F21" s="115">
        <f>F22</f>
        <v>0</v>
      </c>
    </row>
    <row r="22" spans="1:6" ht="51" hidden="1" outlineLevel="7" x14ac:dyDescent="0.25">
      <c r="A22" s="54" t="s">
        <v>408</v>
      </c>
      <c r="B22" s="46" t="s">
        <v>4</v>
      </c>
      <c r="C22" s="46" t="s">
        <v>11</v>
      </c>
      <c r="D22" s="46" t="s">
        <v>411</v>
      </c>
      <c r="E22" s="46" t="s">
        <v>19</v>
      </c>
      <c r="F22" s="115"/>
    </row>
    <row r="23" spans="1:6" outlineLevel="5" x14ac:dyDescent="0.25">
      <c r="A23" s="5" t="s">
        <v>347</v>
      </c>
      <c r="B23" s="11" t="s">
        <v>4</v>
      </c>
      <c r="C23" s="11" t="s">
        <v>11</v>
      </c>
      <c r="D23" s="11" t="s">
        <v>22</v>
      </c>
      <c r="E23" s="11" t="s">
        <v>7</v>
      </c>
      <c r="F23" s="112">
        <f>F24</f>
        <v>1793.4</v>
      </c>
    </row>
    <row r="24" spans="1:6" ht="25.5" outlineLevel="7" x14ac:dyDescent="0.25">
      <c r="A24" s="12" t="s">
        <v>23</v>
      </c>
      <c r="B24" s="13" t="s">
        <v>4</v>
      </c>
      <c r="C24" s="13" t="s">
        <v>11</v>
      </c>
      <c r="D24" s="13" t="s">
        <v>24</v>
      </c>
      <c r="E24" s="13" t="s">
        <v>7</v>
      </c>
      <c r="F24" s="113">
        <f>F25+F26+F27</f>
        <v>1793.4</v>
      </c>
    </row>
    <row r="25" spans="1:6" ht="63.75" outlineLevel="7" x14ac:dyDescent="0.25">
      <c r="A25" s="10" t="s">
        <v>18</v>
      </c>
      <c r="B25" s="11" t="s">
        <v>4</v>
      </c>
      <c r="C25" s="11" t="s">
        <v>11</v>
      </c>
      <c r="D25" s="11" t="s">
        <v>24</v>
      </c>
      <c r="E25" s="11" t="s">
        <v>19</v>
      </c>
      <c r="F25" s="112">
        <v>1676</v>
      </c>
    </row>
    <row r="26" spans="1:6" ht="25.5" outlineLevel="7" x14ac:dyDescent="0.25">
      <c r="A26" s="10" t="s">
        <v>20</v>
      </c>
      <c r="B26" s="11" t="s">
        <v>4</v>
      </c>
      <c r="C26" s="11" t="s">
        <v>11</v>
      </c>
      <c r="D26" s="11" t="s">
        <v>24</v>
      </c>
      <c r="E26" s="11" t="s">
        <v>21</v>
      </c>
      <c r="F26" s="112">
        <v>116.4</v>
      </c>
    </row>
    <row r="27" spans="1:6" outlineLevel="7" x14ac:dyDescent="0.25">
      <c r="A27" s="10" t="s">
        <v>25</v>
      </c>
      <c r="B27" s="11" t="s">
        <v>4</v>
      </c>
      <c r="C27" s="11" t="s">
        <v>11</v>
      </c>
      <c r="D27" s="11" t="s">
        <v>24</v>
      </c>
      <c r="E27" s="11" t="s">
        <v>26</v>
      </c>
      <c r="F27" s="112">
        <v>1</v>
      </c>
    </row>
    <row r="28" spans="1:6" ht="25.5" outlineLevel="1" x14ac:dyDescent="0.25">
      <c r="A28" s="12" t="s">
        <v>27</v>
      </c>
      <c r="B28" s="13" t="s">
        <v>4</v>
      </c>
      <c r="C28" s="13" t="s">
        <v>28</v>
      </c>
      <c r="D28" s="13" t="s">
        <v>6</v>
      </c>
      <c r="E28" s="13" t="s">
        <v>7</v>
      </c>
      <c r="F28" s="113">
        <f>F29</f>
        <v>25</v>
      </c>
    </row>
    <row r="29" spans="1:6" ht="25.5" outlineLevel="2" x14ac:dyDescent="0.25">
      <c r="A29" s="10" t="s">
        <v>29</v>
      </c>
      <c r="B29" s="11" t="s">
        <v>4</v>
      </c>
      <c r="C29" s="11" t="s">
        <v>30</v>
      </c>
      <c r="D29" s="11" t="s">
        <v>6</v>
      </c>
      <c r="E29" s="11" t="s">
        <v>7</v>
      </c>
      <c r="F29" s="112">
        <f>F30</f>
        <v>25</v>
      </c>
    </row>
    <row r="30" spans="1:6" ht="51" outlineLevel="4" x14ac:dyDescent="0.25">
      <c r="A30" s="10" t="s">
        <v>31</v>
      </c>
      <c r="B30" s="11" t="s">
        <v>4</v>
      </c>
      <c r="C30" s="11" t="s">
        <v>30</v>
      </c>
      <c r="D30" s="11" t="s">
        <v>32</v>
      </c>
      <c r="E30" s="11" t="s">
        <v>7</v>
      </c>
      <c r="F30" s="112">
        <f>F31</f>
        <v>25</v>
      </c>
    </row>
    <row r="31" spans="1:6" ht="25.5" outlineLevel="7" x14ac:dyDescent="0.25">
      <c r="A31" s="12" t="s">
        <v>33</v>
      </c>
      <c r="B31" s="13" t="s">
        <v>4</v>
      </c>
      <c r="C31" s="13" t="s">
        <v>30</v>
      </c>
      <c r="D31" s="13" t="s">
        <v>34</v>
      </c>
      <c r="E31" s="13" t="s">
        <v>7</v>
      </c>
      <c r="F31" s="113">
        <f>F33+F32</f>
        <v>25</v>
      </c>
    </row>
    <row r="32" spans="1:6" ht="63.75" hidden="1" outlineLevel="7" x14ac:dyDescent="0.25">
      <c r="A32" s="10" t="s">
        <v>18</v>
      </c>
      <c r="B32" s="11" t="s">
        <v>4</v>
      </c>
      <c r="C32" s="11" t="s">
        <v>30</v>
      </c>
      <c r="D32" s="11" t="s">
        <v>34</v>
      </c>
      <c r="E32" s="11">
        <v>100</v>
      </c>
      <c r="F32" s="112"/>
    </row>
    <row r="33" spans="1:6" ht="25.5" outlineLevel="7" x14ac:dyDescent="0.25">
      <c r="A33" s="10" t="s">
        <v>20</v>
      </c>
      <c r="B33" s="11" t="s">
        <v>4</v>
      </c>
      <c r="C33" s="11" t="s">
        <v>30</v>
      </c>
      <c r="D33" s="11" t="s">
        <v>34</v>
      </c>
      <c r="E33" s="11" t="s">
        <v>21</v>
      </c>
      <c r="F33" s="112">
        <v>25</v>
      </c>
    </row>
    <row r="34" spans="1:6" outlineLevel="1" x14ac:dyDescent="0.25">
      <c r="A34" s="12" t="s">
        <v>35</v>
      </c>
      <c r="B34" s="13" t="s">
        <v>4</v>
      </c>
      <c r="C34" s="13" t="s">
        <v>36</v>
      </c>
      <c r="D34" s="13" t="s">
        <v>6</v>
      </c>
      <c r="E34" s="13" t="s">
        <v>7</v>
      </c>
      <c r="F34" s="113">
        <f>F35+F61+F110+F141+F149</f>
        <v>244966.99000000002</v>
      </c>
    </row>
    <row r="35" spans="1:6" outlineLevel="2" x14ac:dyDescent="0.25">
      <c r="A35" s="12" t="s">
        <v>37</v>
      </c>
      <c r="B35" s="13" t="s">
        <v>4</v>
      </c>
      <c r="C35" s="13" t="s">
        <v>38</v>
      </c>
      <c r="D35" s="13" t="s">
        <v>6</v>
      </c>
      <c r="E35" s="13" t="s">
        <v>7</v>
      </c>
      <c r="F35" s="113">
        <f>F36+F57</f>
        <v>61754.7</v>
      </c>
    </row>
    <row r="36" spans="1:6" ht="25.5" outlineLevel="4" x14ac:dyDescent="0.25">
      <c r="A36" s="10" t="s">
        <v>13</v>
      </c>
      <c r="B36" s="11" t="s">
        <v>4</v>
      </c>
      <c r="C36" s="11" t="s">
        <v>38</v>
      </c>
      <c r="D36" s="11" t="s">
        <v>14</v>
      </c>
      <c r="E36" s="11" t="s">
        <v>7</v>
      </c>
      <c r="F36" s="112">
        <f>F37+F46+F57-F57</f>
        <v>61518.7</v>
      </c>
    </row>
    <row r="37" spans="1:6" ht="25.5" outlineLevel="5" x14ac:dyDescent="0.25">
      <c r="A37" s="10" t="s">
        <v>348</v>
      </c>
      <c r="B37" s="11" t="s">
        <v>4</v>
      </c>
      <c r="C37" s="11" t="s">
        <v>38</v>
      </c>
      <c r="D37" s="11" t="s">
        <v>39</v>
      </c>
      <c r="E37" s="11" t="s">
        <v>7</v>
      </c>
      <c r="F37" s="112">
        <f>F38+F43</f>
        <v>23604.199999999997</v>
      </c>
    </row>
    <row r="38" spans="1:6" outlineLevel="7" x14ac:dyDescent="0.25">
      <c r="A38" s="12" t="s">
        <v>40</v>
      </c>
      <c r="B38" s="13" t="s">
        <v>4</v>
      </c>
      <c r="C38" s="13" t="s">
        <v>38</v>
      </c>
      <c r="D38" s="13" t="s">
        <v>41</v>
      </c>
      <c r="E38" s="13" t="s">
        <v>7</v>
      </c>
      <c r="F38" s="113">
        <f>F39+F40+F42+F41</f>
        <v>23063.199999999997</v>
      </c>
    </row>
    <row r="39" spans="1:6" ht="63.75" outlineLevel="7" x14ac:dyDescent="0.25">
      <c r="A39" s="10" t="s">
        <v>18</v>
      </c>
      <c r="B39" s="11" t="s">
        <v>4</v>
      </c>
      <c r="C39" s="11" t="s">
        <v>38</v>
      </c>
      <c r="D39" s="11" t="s">
        <v>41</v>
      </c>
      <c r="E39" s="11" t="s">
        <v>19</v>
      </c>
      <c r="F39" s="112">
        <v>3316.2</v>
      </c>
    </row>
    <row r="40" spans="1:6" ht="25.5" outlineLevel="7" x14ac:dyDescent="0.25">
      <c r="A40" s="10" t="s">
        <v>20</v>
      </c>
      <c r="B40" s="11" t="s">
        <v>4</v>
      </c>
      <c r="C40" s="11" t="s">
        <v>38</v>
      </c>
      <c r="D40" s="11" t="s">
        <v>41</v>
      </c>
      <c r="E40" s="11" t="s">
        <v>21</v>
      </c>
      <c r="F40" s="112">
        <f>6585+151.8</f>
        <v>6736.8</v>
      </c>
    </row>
    <row r="41" spans="1:6" ht="38.25" outlineLevel="7" x14ac:dyDescent="0.25">
      <c r="A41" s="10" t="s">
        <v>88</v>
      </c>
      <c r="B41" s="11" t="s">
        <v>4</v>
      </c>
      <c r="C41" s="11" t="s">
        <v>38</v>
      </c>
      <c r="D41" s="11" t="s">
        <v>41</v>
      </c>
      <c r="E41" s="11">
        <v>600</v>
      </c>
      <c r="F41" s="112">
        <f>12836.3+151.3</f>
        <v>12987.599999999999</v>
      </c>
    </row>
    <row r="42" spans="1:6" outlineLevel="7" x14ac:dyDescent="0.25">
      <c r="A42" s="10" t="s">
        <v>25</v>
      </c>
      <c r="B42" s="11" t="s">
        <v>4</v>
      </c>
      <c r="C42" s="11" t="s">
        <v>38</v>
      </c>
      <c r="D42" s="11" t="s">
        <v>41</v>
      </c>
      <c r="E42" s="11" t="s">
        <v>26</v>
      </c>
      <c r="F42" s="112">
        <v>22.6</v>
      </c>
    </row>
    <row r="43" spans="1:6" ht="89.25" outlineLevel="7" x14ac:dyDescent="0.25">
      <c r="A43" s="12" t="s">
        <v>499</v>
      </c>
      <c r="B43" s="13">
        <v>903</v>
      </c>
      <c r="C43" s="67" t="s">
        <v>38</v>
      </c>
      <c r="D43" s="13" t="s">
        <v>500</v>
      </c>
      <c r="E43" s="67" t="s">
        <v>7</v>
      </c>
      <c r="F43" s="113">
        <f>F44+F45</f>
        <v>541</v>
      </c>
    </row>
    <row r="44" spans="1:6" ht="25.5" outlineLevel="7" x14ac:dyDescent="0.25">
      <c r="A44" s="10" t="s">
        <v>20</v>
      </c>
      <c r="B44" s="11" t="s">
        <v>4</v>
      </c>
      <c r="C44" s="11" t="s">
        <v>38</v>
      </c>
      <c r="D44" s="11" t="s">
        <v>500</v>
      </c>
      <c r="E44" s="11" t="s">
        <v>21</v>
      </c>
      <c r="F44" s="112">
        <f>270.7</f>
        <v>270.7</v>
      </c>
    </row>
    <row r="45" spans="1:6" ht="38.25" outlineLevel="7" x14ac:dyDescent="0.25">
      <c r="A45" s="10" t="s">
        <v>88</v>
      </c>
      <c r="B45" s="11" t="s">
        <v>4</v>
      </c>
      <c r="C45" s="11" t="s">
        <v>38</v>
      </c>
      <c r="D45" s="11" t="s">
        <v>500</v>
      </c>
      <c r="E45" s="11">
        <v>600</v>
      </c>
      <c r="F45" s="112">
        <f>270.3</f>
        <v>270.3</v>
      </c>
    </row>
    <row r="46" spans="1:6" outlineLevel="5" x14ac:dyDescent="0.25">
      <c r="A46" s="5" t="s">
        <v>346</v>
      </c>
      <c r="B46" s="11" t="s">
        <v>4</v>
      </c>
      <c r="C46" s="11" t="s">
        <v>38</v>
      </c>
      <c r="D46" s="11" t="s">
        <v>15</v>
      </c>
      <c r="E46" s="11" t="s">
        <v>7</v>
      </c>
      <c r="F46" s="112">
        <f>F47+F51+F53</f>
        <v>37914.5</v>
      </c>
    </row>
    <row r="47" spans="1:6" ht="38.25" outlineLevel="7" x14ac:dyDescent="0.25">
      <c r="A47" s="12" t="s">
        <v>42</v>
      </c>
      <c r="B47" s="13" t="s">
        <v>4</v>
      </c>
      <c r="C47" s="13" t="s">
        <v>38</v>
      </c>
      <c r="D47" s="13" t="s">
        <v>43</v>
      </c>
      <c r="E47" s="13" t="s">
        <v>7</v>
      </c>
      <c r="F47" s="113">
        <f>F48+F49+F50</f>
        <v>27200.5</v>
      </c>
    </row>
    <row r="48" spans="1:6" ht="63.75" outlineLevel="7" x14ac:dyDescent="0.25">
      <c r="A48" s="10" t="s">
        <v>18</v>
      </c>
      <c r="B48" s="11" t="s">
        <v>4</v>
      </c>
      <c r="C48" s="26" t="s">
        <v>38</v>
      </c>
      <c r="D48" s="11" t="s">
        <v>43</v>
      </c>
      <c r="E48" s="11" t="s">
        <v>19</v>
      </c>
      <c r="F48" s="112">
        <f>13930.1+1444</f>
        <v>15374.1</v>
      </c>
    </row>
    <row r="49" spans="1:6" ht="25.5" outlineLevel="7" x14ac:dyDescent="0.25">
      <c r="A49" s="34" t="s">
        <v>20</v>
      </c>
      <c r="B49" s="27" t="s">
        <v>4</v>
      </c>
      <c r="C49" s="27" t="s">
        <v>38</v>
      </c>
      <c r="D49" s="27" t="s">
        <v>43</v>
      </c>
      <c r="E49" s="27" t="s">
        <v>21</v>
      </c>
      <c r="F49" s="112">
        <f>295.8-126.8</f>
        <v>169</v>
      </c>
    </row>
    <row r="50" spans="1:6" ht="38.25" outlineLevel="7" x14ac:dyDescent="0.25">
      <c r="A50" s="10" t="s">
        <v>88</v>
      </c>
      <c r="B50" s="105" t="s">
        <v>4</v>
      </c>
      <c r="C50" s="105" t="s">
        <v>38</v>
      </c>
      <c r="D50" s="106" t="s">
        <v>43</v>
      </c>
      <c r="E50" s="28">
        <v>600</v>
      </c>
      <c r="F50" s="112">
        <f>10574.4+1083</f>
        <v>11657.4</v>
      </c>
    </row>
    <row r="51" spans="1:6" ht="25.5" hidden="1" outlineLevel="7" x14ac:dyDescent="0.25">
      <c r="A51" s="68" t="s">
        <v>390</v>
      </c>
      <c r="B51" s="69">
        <v>903</v>
      </c>
      <c r="C51" s="3" t="s">
        <v>38</v>
      </c>
      <c r="D51" s="70" t="s">
        <v>391</v>
      </c>
      <c r="E51" s="70" t="s">
        <v>7</v>
      </c>
      <c r="F51" s="112">
        <f>F52</f>
        <v>0</v>
      </c>
    </row>
    <row r="52" spans="1:6" ht="25.5" hidden="1" outlineLevel="7" x14ac:dyDescent="0.25">
      <c r="A52" s="47" t="s">
        <v>389</v>
      </c>
      <c r="B52" s="45">
        <v>903</v>
      </c>
      <c r="C52" s="11" t="s">
        <v>38</v>
      </c>
      <c r="D52" s="48" t="s">
        <v>391</v>
      </c>
      <c r="E52" s="48" t="s">
        <v>21</v>
      </c>
      <c r="F52" s="112"/>
    </row>
    <row r="53" spans="1:6" ht="25.5" outlineLevel="7" x14ac:dyDescent="0.25">
      <c r="A53" s="12" t="s">
        <v>44</v>
      </c>
      <c r="B53" s="13" t="s">
        <v>4</v>
      </c>
      <c r="C53" s="13" t="s">
        <v>38</v>
      </c>
      <c r="D53" s="13" t="s">
        <v>45</v>
      </c>
      <c r="E53" s="13" t="s">
        <v>7</v>
      </c>
      <c r="F53" s="113">
        <f>F54+F56</f>
        <v>10714</v>
      </c>
    </row>
    <row r="54" spans="1:6" ht="63.75" outlineLevel="7" x14ac:dyDescent="0.25">
      <c r="A54" s="10" t="s">
        <v>18</v>
      </c>
      <c r="B54" s="11" t="s">
        <v>4</v>
      </c>
      <c r="C54" s="11" t="s">
        <v>38</v>
      </c>
      <c r="D54" s="11" t="s">
        <v>45</v>
      </c>
      <c r="E54" s="11" t="s">
        <v>19</v>
      </c>
      <c r="F54" s="112">
        <v>10714</v>
      </c>
    </row>
    <row r="55" spans="1:6" ht="38.25" hidden="1" outlineLevel="7" x14ac:dyDescent="0.25">
      <c r="A55" s="10" t="s">
        <v>88</v>
      </c>
      <c r="B55" s="11" t="s">
        <v>4</v>
      </c>
      <c r="C55" s="11" t="s">
        <v>38</v>
      </c>
      <c r="D55" s="11" t="s">
        <v>45</v>
      </c>
      <c r="E55" s="11">
        <v>600</v>
      </c>
      <c r="F55" s="112"/>
    </row>
    <row r="56" spans="1:6" hidden="1" outlineLevel="7" x14ac:dyDescent="0.25">
      <c r="A56" s="10" t="s">
        <v>25</v>
      </c>
      <c r="B56" s="11" t="s">
        <v>4</v>
      </c>
      <c r="C56" s="11" t="s">
        <v>38</v>
      </c>
      <c r="D56" s="11" t="s">
        <v>45</v>
      </c>
      <c r="E56" s="11" t="s">
        <v>26</v>
      </c>
      <c r="F56" s="112">
        <v>0</v>
      </c>
    </row>
    <row r="57" spans="1:6" ht="38.25" outlineLevel="4" x14ac:dyDescent="0.25">
      <c r="A57" s="10" t="s">
        <v>46</v>
      </c>
      <c r="B57" s="11" t="s">
        <v>4</v>
      </c>
      <c r="C57" s="11" t="s">
        <v>38</v>
      </c>
      <c r="D57" s="11" t="s">
        <v>47</v>
      </c>
      <c r="E57" s="11" t="s">
        <v>7</v>
      </c>
      <c r="F57" s="112">
        <f>F58</f>
        <v>236</v>
      </c>
    </row>
    <row r="58" spans="1:6" outlineLevel="7" x14ac:dyDescent="0.25">
      <c r="A58" s="12" t="s">
        <v>48</v>
      </c>
      <c r="B58" s="13" t="s">
        <v>4</v>
      </c>
      <c r="C58" s="13" t="s">
        <v>38</v>
      </c>
      <c r="D58" s="13" t="s">
        <v>49</v>
      </c>
      <c r="E58" s="13" t="s">
        <v>7</v>
      </c>
      <c r="F58" s="113">
        <f>F59+F60</f>
        <v>236</v>
      </c>
    </row>
    <row r="59" spans="1:6" ht="25.5" outlineLevel="7" x14ac:dyDescent="0.25">
      <c r="A59" s="10" t="s">
        <v>20</v>
      </c>
      <c r="B59" s="11" t="s">
        <v>4</v>
      </c>
      <c r="C59" s="11" t="s">
        <v>38</v>
      </c>
      <c r="D59" s="11" t="s">
        <v>49</v>
      </c>
      <c r="E59" s="11" t="s">
        <v>21</v>
      </c>
      <c r="F59" s="112">
        <f>236-26.625</f>
        <v>209.375</v>
      </c>
    </row>
    <row r="60" spans="1:6" ht="38.25" outlineLevel="7" x14ac:dyDescent="0.25">
      <c r="A60" s="10" t="s">
        <v>88</v>
      </c>
      <c r="B60" s="11">
        <v>903</v>
      </c>
      <c r="C60" s="26" t="s">
        <v>38</v>
      </c>
      <c r="D60" s="11" t="s">
        <v>49</v>
      </c>
      <c r="E60" s="11">
        <v>600</v>
      </c>
      <c r="F60" s="112">
        <f>26.625</f>
        <v>26.625</v>
      </c>
    </row>
    <row r="61" spans="1:6" outlineLevel="2" x14ac:dyDescent="0.25">
      <c r="A61" s="12" t="s">
        <v>50</v>
      </c>
      <c r="B61" s="13" t="s">
        <v>4</v>
      </c>
      <c r="C61" s="13" t="s">
        <v>51</v>
      </c>
      <c r="D61" s="13" t="s">
        <v>6</v>
      </c>
      <c r="E61" s="13" t="s">
        <v>7</v>
      </c>
      <c r="F61" s="116">
        <f>F62+F107</f>
        <v>149287.37393</v>
      </c>
    </row>
    <row r="62" spans="1:6" ht="25.5" outlineLevel="4" x14ac:dyDescent="0.25">
      <c r="A62" s="10" t="s">
        <v>13</v>
      </c>
      <c r="B62" s="11" t="s">
        <v>4</v>
      </c>
      <c r="C62" s="11" t="s">
        <v>51</v>
      </c>
      <c r="D62" s="11" t="s">
        <v>14</v>
      </c>
      <c r="E62" s="11" t="s">
        <v>7</v>
      </c>
      <c r="F62" s="112">
        <f>F63+F77+F85+F101</f>
        <v>148876.37393</v>
      </c>
    </row>
    <row r="63" spans="1:6" ht="25.5" outlineLevel="5" x14ac:dyDescent="0.25">
      <c r="A63" s="10" t="s">
        <v>348</v>
      </c>
      <c r="B63" s="11" t="s">
        <v>4</v>
      </c>
      <c r="C63" s="11" t="s">
        <v>51</v>
      </c>
      <c r="D63" s="11" t="s">
        <v>39</v>
      </c>
      <c r="E63" s="11" t="s">
        <v>7</v>
      </c>
      <c r="F63" s="112">
        <f>F66+F71+F64</f>
        <v>37381.573929999991</v>
      </c>
    </row>
    <row r="64" spans="1:6" ht="89.25" outlineLevel="5" x14ac:dyDescent="0.25">
      <c r="A64" s="12" t="s">
        <v>499</v>
      </c>
      <c r="B64" s="13">
        <v>903</v>
      </c>
      <c r="C64" s="67" t="s">
        <v>51</v>
      </c>
      <c r="D64" s="13" t="s">
        <v>500</v>
      </c>
      <c r="E64" s="67" t="s">
        <v>7</v>
      </c>
      <c r="F64" s="113">
        <f>F65</f>
        <v>59</v>
      </c>
    </row>
    <row r="65" spans="1:6" ht="25.5" outlineLevel="5" x14ac:dyDescent="0.25">
      <c r="A65" s="10" t="s">
        <v>20</v>
      </c>
      <c r="B65" s="11">
        <v>903</v>
      </c>
      <c r="C65" s="26" t="s">
        <v>51</v>
      </c>
      <c r="D65" s="11" t="s">
        <v>500</v>
      </c>
      <c r="E65" s="11">
        <v>200</v>
      </c>
      <c r="F65" s="112">
        <f>59</f>
        <v>59</v>
      </c>
    </row>
    <row r="66" spans="1:6" outlineLevel="7" x14ac:dyDescent="0.25">
      <c r="A66" s="12" t="s">
        <v>52</v>
      </c>
      <c r="B66" s="13" t="s">
        <v>4</v>
      </c>
      <c r="C66" s="13" t="s">
        <v>51</v>
      </c>
      <c r="D66" s="13" t="s">
        <v>53</v>
      </c>
      <c r="E66" s="13" t="s">
        <v>7</v>
      </c>
      <c r="F66" s="113">
        <f>F67+F68+F69+F70</f>
        <v>37322.573929999991</v>
      </c>
    </row>
    <row r="67" spans="1:6" ht="63.75" outlineLevel="7" x14ac:dyDescent="0.25">
      <c r="A67" s="10" t="s">
        <v>18</v>
      </c>
      <c r="B67" s="11" t="s">
        <v>4</v>
      </c>
      <c r="C67" s="11" t="s">
        <v>51</v>
      </c>
      <c r="D67" s="11" t="s">
        <v>53</v>
      </c>
      <c r="E67" s="11" t="s">
        <v>19</v>
      </c>
      <c r="F67" s="112">
        <f>12533.1+20-20</f>
        <v>12533.1</v>
      </c>
    </row>
    <row r="68" spans="1:6" ht="25.5" outlineLevel="7" x14ac:dyDescent="0.25">
      <c r="A68" s="10" t="s">
        <v>20</v>
      </c>
      <c r="B68" s="11" t="s">
        <v>4</v>
      </c>
      <c r="C68" s="11" t="s">
        <v>51</v>
      </c>
      <c r="D68" s="11" t="s">
        <v>53</v>
      </c>
      <c r="E68" s="11" t="s">
        <v>21</v>
      </c>
      <c r="F68" s="112">
        <f>23477.1+871-20+9.849+120.23393+20-20.46</f>
        <v>24457.722929999996</v>
      </c>
    </row>
    <row r="69" spans="1:6" ht="25.5" hidden="1" outlineLevel="7" x14ac:dyDescent="0.25">
      <c r="A69" s="10" t="s">
        <v>113</v>
      </c>
      <c r="B69" s="11" t="s">
        <v>4</v>
      </c>
      <c r="C69" s="11" t="s">
        <v>51</v>
      </c>
      <c r="D69" s="11" t="s">
        <v>53</v>
      </c>
      <c r="E69" s="11">
        <v>300</v>
      </c>
      <c r="F69" s="112"/>
    </row>
    <row r="70" spans="1:6" outlineLevel="7" x14ac:dyDescent="0.25">
      <c r="A70" s="10" t="s">
        <v>25</v>
      </c>
      <c r="B70" s="11" t="s">
        <v>4</v>
      </c>
      <c r="C70" s="11" t="s">
        <v>51</v>
      </c>
      <c r="D70" s="11" t="s">
        <v>53</v>
      </c>
      <c r="E70" s="11" t="s">
        <v>26</v>
      </c>
      <c r="F70" s="112">
        <f>265.6+53+10.151+3</f>
        <v>331.75100000000003</v>
      </c>
    </row>
    <row r="71" spans="1:6" ht="25.5" hidden="1" outlineLevel="6" x14ac:dyDescent="0.25">
      <c r="A71" s="5" t="s">
        <v>349</v>
      </c>
      <c r="B71" s="11" t="s">
        <v>4</v>
      </c>
      <c r="C71" s="11" t="s">
        <v>51</v>
      </c>
      <c r="D71" s="11" t="s">
        <v>54</v>
      </c>
      <c r="E71" s="11" t="s">
        <v>7</v>
      </c>
      <c r="F71" s="112">
        <f>F72</f>
        <v>0</v>
      </c>
    </row>
    <row r="72" spans="1:6" hidden="1" outlineLevel="7" x14ac:dyDescent="0.25">
      <c r="A72" s="5" t="s">
        <v>350</v>
      </c>
      <c r="B72" s="11" t="s">
        <v>4</v>
      </c>
      <c r="C72" s="11" t="s">
        <v>51</v>
      </c>
      <c r="D72" s="11" t="s">
        <v>55</v>
      </c>
      <c r="E72" s="11" t="s">
        <v>7</v>
      </c>
      <c r="F72" s="112">
        <f>F73+F75</f>
        <v>0</v>
      </c>
    </row>
    <row r="73" spans="1:6" ht="102" hidden="1" outlineLevel="7" x14ac:dyDescent="0.25">
      <c r="A73" s="10" t="s">
        <v>56</v>
      </c>
      <c r="B73" s="11" t="s">
        <v>4</v>
      </c>
      <c r="C73" s="11" t="s">
        <v>51</v>
      </c>
      <c r="D73" s="11" t="s">
        <v>57</v>
      </c>
      <c r="E73" s="11" t="s">
        <v>7</v>
      </c>
      <c r="F73" s="112">
        <f>F74</f>
        <v>0</v>
      </c>
    </row>
    <row r="74" spans="1:6" ht="25.5" hidden="1" outlineLevel="7" x14ac:dyDescent="0.25">
      <c r="A74" s="10" t="s">
        <v>20</v>
      </c>
      <c r="B74" s="11" t="s">
        <v>4</v>
      </c>
      <c r="C74" s="11" t="s">
        <v>51</v>
      </c>
      <c r="D74" s="11" t="s">
        <v>57</v>
      </c>
      <c r="E74" s="11" t="s">
        <v>21</v>
      </c>
      <c r="F74" s="112"/>
    </row>
    <row r="75" spans="1:6" ht="89.25" hidden="1" outlineLevel="7" x14ac:dyDescent="0.25">
      <c r="A75" s="10" t="s">
        <v>58</v>
      </c>
      <c r="B75" s="11" t="s">
        <v>4</v>
      </c>
      <c r="C75" s="11" t="s">
        <v>51</v>
      </c>
      <c r="D75" s="11" t="s">
        <v>59</v>
      </c>
      <c r="E75" s="11" t="s">
        <v>7</v>
      </c>
      <c r="F75" s="112">
        <f>F76</f>
        <v>0</v>
      </c>
    </row>
    <row r="76" spans="1:6" ht="25.5" hidden="1" outlineLevel="7" x14ac:dyDescent="0.25">
      <c r="A76" s="10" t="s">
        <v>20</v>
      </c>
      <c r="B76" s="11" t="s">
        <v>4</v>
      </c>
      <c r="C76" s="11" t="s">
        <v>51</v>
      </c>
      <c r="D76" s="11" t="s">
        <v>59</v>
      </c>
      <c r="E76" s="11" t="s">
        <v>21</v>
      </c>
      <c r="F76" s="112"/>
    </row>
    <row r="77" spans="1:6" outlineLevel="7" x14ac:dyDescent="0.25">
      <c r="A77" s="5" t="s">
        <v>427</v>
      </c>
      <c r="B77" s="11" t="s">
        <v>4</v>
      </c>
      <c r="C77" s="11" t="s">
        <v>51</v>
      </c>
      <c r="D77" s="11" t="s">
        <v>428</v>
      </c>
      <c r="E77" s="11" t="s">
        <v>7</v>
      </c>
      <c r="F77" s="112">
        <f>F78</f>
        <v>13509.800000000001</v>
      </c>
    </row>
    <row r="78" spans="1:6" outlineLevel="7" x14ac:dyDescent="0.25">
      <c r="A78" s="5" t="s">
        <v>429</v>
      </c>
      <c r="B78" s="11" t="s">
        <v>4</v>
      </c>
      <c r="C78" s="11" t="s">
        <v>51</v>
      </c>
      <c r="D78" s="11" t="s">
        <v>430</v>
      </c>
      <c r="E78" s="26" t="s">
        <v>7</v>
      </c>
      <c r="F78" s="112">
        <f>F79+F81+F83</f>
        <v>13509.800000000001</v>
      </c>
    </row>
    <row r="79" spans="1:6" ht="63.75" outlineLevel="7" x14ac:dyDescent="0.25">
      <c r="A79" s="10" t="s">
        <v>482</v>
      </c>
      <c r="B79" s="11">
        <v>903</v>
      </c>
      <c r="C79" s="11" t="s">
        <v>51</v>
      </c>
      <c r="D79" s="45" t="s">
        <v>483</v>
      </c>
      <c r="E79" s="11" t="s">
        <v>7</v>
      </c>
      <c r="F79" s="112">
        <f>F80</f>
        <v>547</v>
      </c>
    </row>
    <row r="80" spans="1:6" ht="63.75" outlineLevel="7" x14ac:dyDescent="0.25">
      <c r="A80" s="10" t="s">
        <v>18</v>
      </c>
      <c r="B80" s="11" t="s">
        <v>4</v>
      </c>
      <c r="C80" s="11" t="s">
        <v>51</v>
      </c>
      <c r="D80" s="45" t="s">
        <v>483</v>
      </c>
      <c r="E80" s="11" t="s">
        <v>19</v>
      </c>
      <c r="F80" s="112">
        <v>547</v>
      </c>
    </row>
    <row r="81" spans="1:6" ht="63.75" outlineLevel="7" x14ac:dyDescent="0.25">
      <c r="A81" s="66" t="s">
        <v>481</v>
      </c>
      <c r="B81" s="13" t="s">
        <v>4</v>
      </c>
      <c r="C81" s="13" t="s">
        <v>51</v>
      </c>
      <c r="D81" s="13" t="s">
        <v>426</v>
      </c>
      <c r="E81" s="13" t="s">
        <v>7</v>
      </c>
      <c r="F81" s="113">
        <f>F82</f>
        <v>776.09999999999991</v>
      </c>
    </row>
    <row r="82" spans="1:6" ht="63.75" outlineLevel="7" x14ac:dyDescent="0.25">
      <c r="A82" s="10" t="s">
        <v>18</v>
      </c>
      <c r="B82" s="11" t="s">
        <v>4</v>
      </c>
      <c r="C82" s="11" t="s">
        <v>51</v>
      </c>
      <c r="D82" s="11" t="s">
        <v>426</v>
      </c>
      <c r="E82" s="11" t="s">
        <v>19</v>
      </c>
      <c r="F82" s="118">
        <f>768.3+7.8</f>
        <v>776.09999999999991</v>
      </c>
    </row>
    <row r="83" spans="1:6" ht="89.25" outlineLevel="7" x14ac:dyDescent="0.25">
      <c r="A83" s="12" t="s">
        <v>423</v>
      </c>
      <c r="B83" s="13" t="s">
        <v>4</v>
      </c>
      <c r="C83" s="13" t="s">
        <v>51</v>
      </c>
      <c r="D83" s="13" t="s">
        <v>424</v>
      </c>
      <c r="E83" s="13" t="s">
        <v>7</v>
      </c>
      <c r="F83" s="113">
        <f>F84</f>
        <v>12186.7</v>
      </c>
    </row>
    <row r="84" spans="1:6" ht="63.75" outlineLevel="7" x14ac:dyDescent="0.25">
      <c r="A84" s="10" t="s">
        <v>18</v>
      </c>
      <c r="B84" s="11" t="s">
        <v>4</v>
      </c>
      <c r="C84" s="11" t="s">
        <v>51</v>
      </c>
      <c r="D84" s="11" t="s">
        <v>424</v>
      </c>
      <c r="E84" s="11" t="s">
        <v>19</v>
      </c>
      <c r="F84" s="112">
        <v>12186.7</v>
      </c>
    </row>
    <row r="85" spans="1:6" outlineLevel="5" x14ac:dyDescent="0.25">
      <c r="A85" s="5" t="s">
        <v>346</v>
      </c>
      <c r="B85" s="11" t="s">
        <v>4</v>
      </c>
      <c r="C85" s="11" t="s">
        <v>51</v>
      </c>
      <c r="D85" s="11" t="s">
        <v>15</v>
      </c>
      <c r="E85" s="11" t="s">
        <v>7</v>
      </c>
      <c r="F85" s="119">
        <f>F86+F88+F92+F94+F96+F98</f>
        <v>97985.000000000015</v>
      </c>
    </row>
    <row r="86" spans="1:6" ht="89.25" outlineLevel="7" x14ac:dyDescent="0.25">
      <c r="A86" s="12" t="s">
        <v>60</v>
      </c>
      <c r="B86" s="13" t="s">
        <v>4</v>
      </c>
      <c r="C86" s="13" t="s">
        <v>51</v>
      </c>
      <c r="D86" s="13" t="s">
        <v>61</v>
      </c>
      <c r="E86" s="13" t="s">
        <v>7</v>
      </c>
      <c r="F86" s="111">
        <f>F87</f>
        <v>78.8</v>
      </c>
    </row>
    <row r="87" spans="1:6" ht="63.75" outlineLevel="7" x14ac:dyDescent="0.25">
      <c r="A87" s="10" t="s">
        <v>18</v>
      </c>
      <c r="B87" s="11" t="s">
        <v>4</v>
      </c>
      <c r="C87" s="11" t="s">
        <v>51</v>
      </c>
      <c r="D87" s="11" t="s">
        <v>61</v>
      </c>
      <c r="E87" s="11" t="s">
        <v>19</v>
      </c>
      <c r="F87" s="112">
        <v>78.8</v>
      </c>
    </row>
    <row r="88" spans="1:6" ht="63.75" outlineLevel="7" x14ac:dyDescent="0.25">
      <c r="A88" s="12" t="s">
        <v>62</v>
      </c>
      <c r="B88" s="13" t="s">
        <v>4</v>
      </c>
      <c r="C88" s="13" t="s">
        <v>51</v>
      </c>
      <c r="D88" s="13" t="s">
        <v>63</v>
      </c>
      <c r="E88" s="13" t="s">
        <v>7</v>
      </c>
      <c r="F88" s="113">
        <f>F89+F90+F91</f>
        <v>85536</v>
      </c>
    </row>
    <row r="89" spans="1:6" ht="63.75" outlineLevel="7" x14ac:dyDescent="0.25">
      <c r="A89" s="10" t="s">
        <v>18</v>
      </c>
      <c r="B89" s="11" t="s">
        <v>4</v>
      </c>
      <c r="C89" s="11" t="s">
        <v>51</v>
      </c>
      <c r="D89" s="11" t="s">
        <v>63</v>
      </c>
      <c r="E89" s="11" t="s">
        <v>19</v>
      </c>
      <c r="F89" s="112">
        <f>78661-12.1+6020</f>
        <v>84668.9</v>
      </c>
    </row>
    <row r="90" spans="1:6" ht="25.5" outlineLevel="7" x14ac:dyDescent="0.25">
      <c r="A90" s="10" t="s">
        <v>20</v>
      </c>
      <c r="B90" s="11" t="s">
        <v>4</v>
      </c>
      <c r="C90" s="11" t="s">
        <v>51</v>
      </c>
      <c r="D90" s="11" t="s">
        <v>63</v>
      </c>
      <c r="E90" s="11" t="s">
        <v>21</v>
      </c>
      <c r="F90" s="112">
        <v>855</v>
      </c>
    </row>
    <row r="91" spans="1:6" ht="25.5" outlineLevel="7" x14ac:dyDescent="0.25">
      <c r="A91" s="10" t="s">
        <v>113</v>
      </c>
      <c r="B91" s="11" t="s">
        <v>4</v>
      </c>
      <c r="C91" s="11" t="s">
        <v>51</v>
      </c>
      <c r="D91" s="11" t="s">
        <v>63</v>
      </c>
      <c r="E91" s="11">
        <v>300</v>
      </c>
      <c r="F91" s="112">
        <v>12.1</v>
      </c>
    </row>
    <row r="92" spans="1:6" ht="38.25" outlineLevel="7" x14ac:dyDescent="0.25">
      <c r="A92" s="12" t="s">
        <v>64</v>
      </c>
      <c r="B92" s="13" t="s">
        <v>4</v>
      </c>
      <c r="C92" s="13" t="s">
        <v>51</v>
      </c>
      <c r="D92" s="13" t="s">
        <v>65</v>
      </c>
      <c r="E92" s="13" t="s">
        <v>7</v>
      </c>
      <c r="F92" s="113">
        <f>F93</f>
        <v>149.6</v>
      </c>
    </row>
    <row r="93" spans="1:6" ht="25.5" outlineLevel="7" x14ac:dyDescent="0.25">
      <c r="A93" s="10" t="s">
        <v>20</v>
      </c>
      <c r="B93" s="11" t="s">
        <v>4</v>
      </c>
      <c r="C93" s="11" t="s">
        <v>51</v>
      </c>
      <c r="D93" s="11" t="s">
        <v>65</v>
      </c>
      <c r="E93" s="11" t="s">
        <v>21</v>
      </c>
      <c r="F93" s="112">
        <v>149.6</v>
      </c>
    </row>
    <row r="94" spans="1:6" ht="31.5" customHeight="1" outlineLevel="7" x14ac:dyDescent="0.25">
      <c r="A94" s="12" t="s">
        <v>510</v>
      </c>
      <c r="B94" s="13" t="s">
        <v>4</v>
      </c>
      <c r="C94" s="13" t="s">
        <v>51</v>
      </c>
      <c r="D94" s="13" t="s">
        <v>511</v>
      </c>
      <c r="E94" s="67" t="s">
        <v>7</v>
      </c>
      <c r="F94" s="113">
        <f>F95</f>
        <v>400</v>
      </c>
    </row>
    <row r="95" spans="1:6" ht="25.5" outlineLevel="7" x14ac:dyDescent="0.25">
      <c r="A95" s="10" t="s">
        <v>20</v>
      </c>
      <c r="B95" s="11" t="s">
        <v>4</v>
      </c>
      <c r="C95" s="11" t="s">
        <v>51</v>
      </c>
      <c r="D95" s="11" t="s">
        <v>511</v>
      </c>
      <c r="E95" s="11">
        <v>200</v>
      </c>
      <c r="F95" s="117">
        <v>400</v>
      </c>
    </row>
    <row r="96" spans="1:6" ht="51" outlineLevel="7" x14ac:dyDescent="0.25">
      <c r="A96" s="12" t="s">
        <v>66</v>
      </c>
      <c r="B96" s="13" t="s">
        <v>4</v>
      </c>
      <c r="C96" s="13" t="s">
        <v>51</v>
      </c>
      <c r="D96" s="13" t="s">
        <v>67</v>
      </c>
      <c r="E96" s="13" t="s">
        <v>7</v>
      </c>
      <c r="F96" s="113">
        <f>F97</f>
        <v>1696</v>
      </c>
    </row>
    <row r="97" spans="1:7" ht="25.5" outlineLevel="7" x14ac:dyDescent="0.25">
      <c r="A97" s="10" t="s">
        <v>20</v>
      </c>
      <c r="B97" s="11" t="s">
        <v>4</v>
      </c>
      <c r="C97" s="11" t="s">
        <v>51</v>
      </c>
      <c r="D97" s="11" t="s">
        <v>67</v>
      </c>
      <c r="E97" s="11" t="s">
        <v>21</v>
      </c>
      <c r="F97" s="112">
        <f>1679+17</f>
        <v>1696</v>
      </c>
      <c r="G97" s="65"/>
    </row>
    <row r="98" spans="1:7" ht="25.5" outlineLevel="7" x14ac:dyDescent="0.25">
      <c r="A98" s="12" t="s">
        <v>68</v>
      </c>
      <c r="B98" s="13" t="s">
        <v>4</v>
      </c>
      <c r="C98" s="13" t="s">
        <v>51</v>
      </c>
      <c r="D98" s="13" t="s">
        <v>69</v>
      </c>
      <c r="E98" s="13" t="s">
        <v>7</v>
      </c>
      <c r="F98" s="113">
        <f>F99+F100</f>
        <v>10124.6</v>
      </c>
    </row>
    <row r="99" spans="1:7" ht="63.75" outlineLevel="7" x14ac:dyDescent="0.25">
      <c r="A99" s="10" t="s">
        <v>18</v>
      </c>
      <c r="B99" s="11" t="s">
        <v>4</v>
      </c>
      <c r="C99" s="11" t="s">
        <v>51</v>
      </c>
      <c r="D99" s="11" t="s">
        <v>69</v>
      </c>
      <c r="E99" s="11" t="s">
        <v>19</v>
      </c>
      <c r="F99" s="112">
        <v>10124.6</v>
      </c>
    </row>
    <row r="100" spans="1:7" hidden="1" outlineLevel="7" x14ac:dyDescent="0.25">
      <c r="A100" s="10" t="s">
        <v>25</v>
      </c>
      <c r="B100" s="11" t="s">
        <v>4</v>
      </c>
      <c r="C100" s="11" t="s">
        <v>51</v>
      </c>
      <c r="D100" s="11" t="s">
        <v>69</v>
      </c>
      <c r="E100" s="11" t="s">
        <v>26</v>
      </c>
      <c r="F100" s="112">
        <v>0</v>
      </c>
    </row>
    <row r="101" spans="1:7" ht="25.5" hidden="1" outlineLevel="5" x14ac:dyDescent="0.25">
      <c r="A101" s="5" t="s">
        <v>352</v>
      </c>
      <c r="B101" s="11" t="s">
        <v>4</v>
      </c>
      <c r="C101" s="11" t="s">
        <v>51</v>
      </c>
      <c r="D101" s="11" t="s">
        <v>70</v>
      </c>
      <c r="E101" s="11" t="s">
        <v>7</v>
      </c>
      <c r="F101" s="112">
        <f>F102</f>
        <v>0</v>
      </c>
    </row>
    <row r="102" spans="1:7" ht="25.5" hidden="1" outlineLevel="7" x14ac:dyDescent="0.25">
      <c r="A102" s="5" t="s">
        <v>351</v>
      </c>
      <c r="B102" s="11" t="s">
        <v>4</v>
      </c>
      <c r="C102" s="11" t="s">
        <v>51</v>
      </c>
      <c r="D102" s="11" t="s">
        <v>71</v>
      </c>
      <c r="E102" s="11" t="s">
        <v>7</v>
      </c>
      <c r="F102" s="112">
        <f>F103+F106</f>
        <v>0</v>
      </c>
    </row>
    <row r="103" spans="1:7" ht="63.75" hidden="1" outlineLevel="7" x14ac:dyDescent="0.25">
      <c r="A103" s="10" t="s">
        <v>72</v>
      </c>
      <c r="B103" s="11" t="s">
        <v>4</v>
      </c>
      <c r="C103" s="11" t="s">
        <v>51</v>
      </c>
      <c r="D103" s="11" t="s">
        <v>73</v>
      </c>
      <c r="E103" s="11" t="s">
        <v>7</v>
      </c>
      <c r="F103" s="112">
        <f>F104</f>
        <v>0</v>
      </c>
    </row>
    <row r="104" spans="1:7" ht="25.5" hidden="1" outlineLevel="7" x14ac:dyDescent="0.25">
      <c r="A104" s="10" t="s">
        <v>20</v>
      </c>
      <c r="B104" s="11" t="s">
        <v>4</v>
      </c>
      <c r="C104" s="11" t="s">
        <v>51</v>
      </c>
      <c r="D104" s="11" t="s">
        <v>73</v>
      </c>
      <c r="E104" s="11" t="s">
        <v>21</v>
      </c>
      <c r="F104" s="112"/>
    </row>
    <row r="105" spans="1:7" ht="63.75" hidden="1" outlineLevel="7" x14ac:dyDescent="0.25">
      <c r="A105" s="10" t="s">
        <v>74</v>
      </c>
      <c r="B105" s="11" t="s">
        <v>4</v>
      </c>
      <c r="C105" s="11" t="s">
        <v>51</v>
      </c>
      <c r="D105" s="11" t="s">
        <v>75</v>
      </c>
      <c r="E105" s="11" t="s">
        <v>7</v>
      </c>
      <c r="F105" s="112">
        <f>F106</f>
        <v>0</v>
      </c>
    </row>
    <row r="106" spans="1:7" ht="25.5" hidden="1" outlineLevel="7" x14ac:dyDescent="0.25">
      <c r="A106" s="10" t="s">
        <v>20</v>
      </c>
      <c r="B106" s="11" t="s">
        <v>4</v>
      </c>
      <c r="C106" s="11" t="s">
        <v>51</v>
      </c>
      <c r="D106" s="11" t="s">
        <v>75</v>
      </c>
      <c r="E106" s="11" t="s">
        <v>21</v>
      </c>
      <c r="F106" s="112"/>
    </row>
    <row r="107" spans="1:7" ht="38.25" outlineLevel="4" x14ac:dyDescent="0.25">
      <c r="A107" s="10" t="s">
        <v>46</v>
      </c>
      <c r="B107" s="11" t="s">
        <v>4</v>
      </c>
      <c r="C107" s="11" t="s">
        <v>51</v>
      </c>
      <c r="D107" s="11" t="s">
        <v>47</v>
      </c>
      <c r="E107" s="11" t="s">
        <v>7</v>
      </c>
      <c r="F107" s="112">
        <f>F108</f>
        <v>411</v>
      </c>
    </row>
    <row r="108" spans="1:7" outlineLevel="7" x14ac:dyDescent="0.25">
      <c r="A108" s="12" t="s">
        <v>48</v>
      </c>
      <c r="B108" s="13" t="s">
        <v>4</v>
      </c>
      <c r="C108" s="13" t="s">
        <v>51</v>
      </c>
      <c r="D108" s="13" t="s">
        <v>49</v>
      </c>
      <c r="E108" s="13" t="s">
        <v>7</v>
      </c>
      <c r="F108" s="113">
        <f>F109</f>
        <v>411</v>
      </c>
    </row>
    <row r="109" spans="1:7" ht="25.5" outlineLevel="7" x14ac:dyDescent="0.25">
      <c r="A109" s="10" t="s">
        <v>20</v>
      </c>
      <c r="B109" s="11" t="s">
        <v>4</v>
      </c>
      <c r="C109" s="11" t="s">
        <v>51</v>
      </c>
      <c r="D109" s="11" t="s">
        <v>49</v>
      </c>
      <c r="E109" s="11" t="s">
        <v>21</v>
      </c>
      <c r="F109" s="112">
        <f>511-100</f>
        <v>411</v>
      </c>
    </row>
    <row r="110" spans="1:7" outlineLevel="2" x14ac:dyDescent="0.25">
      <c r="A110" s="12" t="s">
        <v>76</v>
      </c>
      <c r="B110" s="13" t="s">
        <v>4</v>
      </c>
      <c r="C110" s="13" t="s">
        <v>77</v>
      </c>
      <c r="D110" s="13" t="s">
        <v>6</v>
      </c>
      <c r="E110" s="13" t="s">
        <v>7</v>
      </c>
      <c r="F110" s="113">
        <f>F112+F138</f>
        <v>31091.7</v>
      </c>
    </row>
    <row r="111" spans="1:7" outlineLevel="3" x14ac:dyDescent="0.25">
      <c r="A111" s="10" t="s">
        <v>12</v>
      </c>
      <c r="B111" s="11" t="s">
        <v>4</v>
      </c>
      <c r="C111" s="11" t="s">
        <v>77</v>
      </c>
      <c r="D111" s="11" t="s">
        <v>6</v>
      </c>
      <c r="E111" s="11" t="s">
        <v>7</v>
      </c>
      <c r="F111" s="112">
        <v>23687</v>
      </c>
    </row>
    <row r="112" spans="1:7" ht="25.5" outlineLevel="4" x14ac:dyDescent="0.25">
      <c r="A112" s="10" t="s">
        <v>13</v>
      </c>
      <c r="B112" s="11" t="s">
        <v>4</v>
      </c>
      <c r="C112" s="11" t="s">
        <v>77</v>
      </c>
      <c r="D112" s="11" t="s">
        <v>14</v>
      </c>
      <c r="E112" s="11" t="s">
        <v>7</v>
      </c>
      <c r="F112" s="112">
        <f>F113+F125+F133</f>
        <v>31071.7</v>
      </c>
    </row>
    <row r="113" spans="1:6" ht="25.5" outlineLevel="5" x14ac:dyDescent="0.25">
      <c r="A113" s="10" t="s">
        <v>348</v>
      </c>
      <c r="B113" s="11" t="s">
        <v>4</v>
      </c>
      <c r="C113" s="11" t="s">
        <v>77</v>
      </c>
      <c r="D113" s="11" t="s">
        <v>39</v>
      </c>
      <c r="E113" s="11" t="s">
        <v>7</v>
      </c>
      <c r="F113" s="112">
        <f>F114+F118+F122</f>
        <v>12376.300000000001</v>
      </c>
    </row>
    <row r="114" spans="1:6" ht="25.5" outlineLevel="7" x14ac:dyDescent="0.25">
      <c r="A114" s="12" t="s">
        <v>78</v>
      </c>
      <c r="B114" s="13" t="s">
        <v>4</v>
      </c>
      <c r="C114" s="13" t="s">
        <v>77</v>
      </c>
      <c r="D114" s="13" t="s">
        <v>79</v>
      </c>
      <c r="E114" s="13" t="s">
        <v>7</v>
      </c>
      <c r="F114" s="113">
        <f>F115+F116+F117</f>
        <v>5330.6</v>
      </c>
    </row>
    <row r="115" spans="1:6" ht="38.25" outlineLevel="7" x14ac:dyDescent="0.25">
      <c r="A115" s="10" t="s">
        <v>88</v>
      </c>
      <c r="B115" s="11" t="s">
        <v>4</v>
      </c>
      <c r="C115" s="11" t="s">
        <v>77</v>
      </c>
      <c r="D115" s="11" t="s">
        <v>79</v>
      </c>
      <c r="E115" s="11">
        <v>600</v>
      </c>
      <c r="F115" s="112">
        <v>5330.6</v>
      </c>
    </row>
    <row r="116" spans="1:6" hidden="1" outlineLevel="7" x14ac:dyDescent="0.25">
      <c r="A116" s="10"/>
      <c r="B116" s="11"/>
      <c r="C116" s="11"/>
      <c r="D116" s="11"/>
      <c r="E116" s="11"/>
      <c r="F116" s="112"/>
    </row>
    <row r="117" spans="1:6" hidden="1" outlineLevel="7" x14ac:dyDescent="0.25">
      <c r="A117" s="10"/>
      <c r="B117" s="11"/>
      <c r="C117" s="11"/>
      <c r="D117" s="11"/>
      <c r="E117" s="11"/>
      <c r="F117" s="112"/>
    </row>
    <row r="118" spans="1:6" ht="25.5" outlineLevel="7" x14ac:dyDescent="0.25">
      <c r="A118" s="12" t="s">
        <v>80</v>
      </c>
      <c r="B118" s="13" t="s">
        <v>4</v>
      </c>
      <c r="C118" s="13" t="s">
        <v>77</v>
      </c>
      <c r="D118" s="13" t="s">
        <v>81</v>
      </c>
      <c r="E118" s="13" t="s">
        <v>7</v>
      </c>
      <c r="F118" s="113">
        <f>F119+F120+F121</f>
        <v>6228.5</v>
      </c>
    </row>
    <row r="119" spans="1:6" ht="38.25" outlineLevel="7" x14ac:dyDescent="0.25">
      <c r="A119" s="10" t="s">
        <v>88</v>
      </c>
      <c r="B119" s="11" t="s">
        <v>4</v>
      </c>
      <c r="C119" s="11" t="s">
        <v>77</v>
      </c>
      <c r="D119" s="11" t="s">
        <v>81</v>
      </c>
      <c r="E119" s="11">
        <v>600</v>
      </c>
      <c r="F119" s="112">
        <v>6228.5</v>
      </c>
    </row>
    <row r="120" spans="1:6" hidden="1" outlineLevel="7" x14ac:dyDescent="0.25">
      <c r="A120" s="10"/>
      <c r="B120" s="11"/>
      <c r="C120" s="11"/>
      <c r="D120" s="11"/>
      <c r="E120" s="11"/>
      <c r="F120" s="112"/>
    </row>
    <row r="121" spans="1:6" hidden="1" outlineLevel="7" x14ac:dyDescent="0.25">
      <c r="A121" s="10"/>
      <c r="B121" s="11"/>
      <c r="C121" s="11"/>
      <c r="D121" s="11"/>
      <c r="E121" s="11"/>
      <c r="F121" s="112"/>
    </row>
    <row r="122" spans="1:6" ht="38.25" outlineLevel="7" x14ac:dyDescent="0.25">
      <c r="A122" s="12" t="s">
        <v>82</v>
      </c>
      <c r="B122" s="13" t="s">
        <v>4</v>
      </c>
      <c r="C122" s="13" t="s">
        <v>77</v>
      </c>
      <c r="D122" s="13" t="s">
        <v>83</v>
      </c>
      <c r="E122" s="13" t="s">
        <v>7</v>
      </c>
      <c r="F122" s="113">
        <f>F123+F124</f>
        <v>817.2</v>
      </c>
    </row>
    <row r="123" spans="1:6" ht="38.25" outlineLevel="7" x14ac:dyDescent="0.25">
      <c r="A123" s="10" t="s">
        <v>88</v>
      </c>
      <c r="B123" s="11" t="s">
        <v>4</v>
      </c>
      <c r="C123" s="11" t="s">
        <v>77</v>
      </c>
      <c r="D123" s="11" t="s">
        <v>83</v>
      </c>
      <c r="E123" s="11">
        <v>600</v>
      </c>
      <c r="F123" s="112">
        <v>817.2</v>
      </c>
    </row>
    <row r="124" spans="1:6" hidden="1" outlineLevel="7" x14ac:dyDescent="0.25">
      <c r="A124" s="10"/>
      <c r="B124" s="11"/>
      <c r="C124" s="11"/>
      <c r="D124" s="11"/>
      <c r="E124" s="11"/>
      <c r="F124" s="112"/>
    </row>
    <row r="125" spans="1:6" outlineLevel="5" x14ac:dyDescent="0.25">
      <c r="A125" s="66" t="s">
        <v>346</v>
      </c>
      <c r="B125" s="13" t="s">
        <v>4</v>
      </c>
      <c r="C125" s="13" t="s">
        <v>77</v>
      </c>
      <c r="D125" s="13" t="s">
        <v>15</v>
      </c>
      <c r="E125" s="13" t="s">
        <v>7</v>
      </c>
      <c r="F125" s="113">
        <f>F126+F128+F131</f>
        <v>12994.699999999999</v>
      </c>
    </row>
    <row r="126" spans="1:6" ht="25.5" outlineLevel="7" x14ac:dyDescent="0.25">
      <c r="A126" s="12" t="s">
        <v>68</v>
      </c>
      <c r="B126" s="13" t="s">
        <v>4</v>
      </c>
      <c r="C126" s="13" t="s">
        <v>77</v>
      </c>
      <c r="D126" s="13" t="s">
        <v>84</v>
      </c>
      <c r="E126" s="13" t="s">
        <v>7</v>
      </c>
      <c r="F126" s="113">
        <f>F127</f>
        <v>3778.3</v>
      </c>
    </row>
    <row r="127" spans="1:6" ht="38.25" outlineLevel="7" x14ac:dyDescent="0.25">
      <c r="A127" s="10" t="s">
        <v>88</v>
      </c>
      <c r="B127" s="11" t="s">
        <v>4</v>
      </c>
      <c r="C127" s="11" t="s">
        <v>77</v>
      </c>
      <c r="D127" s="11" t="s">
        <v>84</v>
      </c>
      <c r="E127" s="11">
        <v>600</v>
      </c>
      <c r="F127" s="112">
        <f>3272.5+505.8</f>
        <v>3778.3</v>
      </c>
    </row>
    <row r="128" spans="1:6" ht="25.5" outlineLevel="7" x14ac:dyDescent="0.25">
      <c r="A128" s="12" t="s">
        <v>68</v>
      </c>
      <c r="B128" s="13" t="s">
        <v>4</v>
      </c>
      <c r="C128" s="13" t="s">
        <v>77</v>
      </c>
      <c r="D128" s="13" t="s">
        <v>85</v>
      </c>
      <c r="E128" s="13" t="s">
        <v>7</v>
      </c>
      <c r="F128" s="113">
        <f>F129+F130</f>
        <v>5047.5</v>
      </c>
    </row>
    <row r="129" spans="1:6" ht="38.25" outlineLevel="7" x14ac:dyDescent="0.25">
      <c r="A129" s="10" t="s">
        <v>88</v>
      </c>
      <c r="B129" s="11" t="s">
        <v>4</v>
      </c>
      <c r="C129" s="11" t="s">
        <v>77</v>
      </c>
      <c r="D129" s="11" t="s">
        <v>85</v>
      </c>
      <c r="E129" s="11">
        <v>600</v>
      </c>
      <c r="F129" s="112">
        <f>4293.8+753.7</f>
        <v>5047.5</v>
      </c>
    </row>
    <row r="130" spans="1:6" hidden="1" outlineLevel="7" x14ac:dyDescent="0.25">
      <c r="A130" s="10"/>
      <c r="B130" s="11"/>
      <c r="C130" s="11"/>
      <c r="D130" s="11"/>
      <c r="E130" s="11"/>
      <c r="F130" s="112"/>
    </row>
    <row r="131" spans="1:6" ht="25.5" outlineLevel="7" x14ac:dyDescent="0.25">
      <c r="A131" s="12" t="s">
        <v>68</v>
      </c>
      <c r="B131" s="13" t="s">
        <v>4</v>
      </c>
      <c r="C131" s="13" t="s">
        <v>77</v>
      </c>
      <c r="D131" s="13" t="s">
        <v>463</v>
      </c>
      <c r="E131" s="13" t="s">
        <v>7</v>
      </c>
      <c r="F131" s="113">
        <f>F132</f>
        <v>4168.8999999999996</v>
      </c>
    </row>
    <row r="132" spans="1:6" ht="38.25" outlineLevel="7" x14ac:dyDescent="0.25">
      <c r="A132" s="10" t="s">
        <v>88</v>
      </c>
      <c r="B132" s="11" t="s">
        <v>4</v>
      </c>
      <c r="C132" s="11" t="s">
        <v>77</v>
      </c>
      <c r="D132" s="11" t="s">
        <v>463</v>
      </c>
      <c r="E132" s="11" t="s">
        <v>89</v>
      </c>
      <c r="F132" s="112">
        <f>3415.2+753.7</f>
        <v>4168.8999999999996</v>
      </c>
    </row>
    <row r="133" spans="1:6" outlineLevel="5" x14ac:dyDescent="0.25">
      <c r="A133" s="5" t="s">
        <v>347</v>
      </c>
      <c r="B133" s="11" t="s">
        <v>4</v>
      </c>
      <c r="C133" s="11" t="s">
        <v>77</v>
      </c>
      <c r="D133" s="11" t="s">
        <v>22</v>
      </c>
      <c r="E133" s="11" t="s">
        <v>7</v>
      </c>
      <c r="F133" s="112">
        <f>F134+F136</f>
        <v>5700.7</v>
      </c>
    </row>
    <row r="134" spans="1:6" ht="38.25" outlineLevel="7" x14ac:dyDescent="0.25">
      <c r="A134" s="12" t="s">
        <v>86</v>
      </c>
      <c r="B134" s="13" t="s">
        <v>4</v>
      </c>
      <c r="C134" s="13" t="s">
        <v>77</v>
      </c>
      <c r="D134" s="13" t="s">
        <v>87</v>
      </c>
      <c r="E134" s="13" t="s">
        <v>7</v>
      </c>
      <c r="F134" s="113">
        <f>F135</f>
        <v>5700.7</v>
      </c>
    </row>
    <row r="135" spans="1:6" ht="38.25" outlineLevel="7" x14ac:dyDescent="0.25">
      <c r="A135" s="10" t="s">
        <v>88</v>
      </c>
      <c r="B135" s="11" t="s">
        <v>4</v>
      </c>
      <c r="C135" s="11" t="s">
        <v>77</v>
      </c>
      <c r="D135" s="11" t="s">
        <v>87</v>
      </c>
      <c r="E135" s="11" t="s">
        <v>89</v>
      </c>
      <c r="F135" s="112">
        <v>5700.7</v>
      </c>
    </row>
    <row r="136" spans="1:6" hidden="1" outlineLevel="7" x14ac:dyDescent="0.25">
      <c r="A136" s="10"/>
      <c r="B136" s="11"/>
      <c r="C136" s="11"/>
      <c r="D136" s="11"/>
      <c r="E136" s="11"/>
      <c r="F136" s="112"/>
    </row>
    <row r="137" spans="1:6" hidden="1" outlineLevel="7" x14ac:dyDescent="0.25">
      <c r="A137" s="10"/>
      <c r="B137" s="11"/>
      <c r="C137" s="11"/>
      <c r="D137" s="11"/>
      <c r="E137" s="11"/>
      <c r="F137" s="112"/>
    </row>
    <row r="138" spans="1:6" ht="38.25" outlineLevel="4" x14ac:dyDescent="0.25">
      <c r="A138" s="10" t="s">
        <v>46</v>
      </c>
      <c r="B138" s="11" t="s">
        <v>4</v>
      </c>
      <c r="C138" s="11" t="s">
        <v>77</v>
      </c>
      <c r="D138" s="11" t="s">
        <v>47</v>
      </c>
      <c r="E138" s="11" t="s">
        <v>7</v>
      </c>
      <c r="F138" s="112">
        <f>F139</f>
        <v>20</v>
      </c>
    </row>
    <row r="139" spans="1:6" outlineLevel="7" x14ac:dyDescent="0.25">
      <c r="A139" s="12" t="s">
        <v>48</v>
      </c>
      <c r="B139" s="13" t="s">
        <v>4</v>
      </c>
      <c r="C139" s="13" t="s">
        <v>77</v>
      </c>
      <c r="D139" s="13" t="s">
        <v>49</v>
      </c>
      <c r="E139" s="13" t="s">
        <v>7</v>
      </c>
      <c r="F139" s="113">
        <f>F140</f>
        <v>20</v>
      </c>
    </row>
    <row r="140" spans="1:6" ht="38.25" outlineLevel="7" x14ac:dyDescent="0.25">
      <c r="A140" s="10" t="s">
        <v>88</v>
      </c>
      <c r="B140" s="11" t="s">
        <v>4</v>
      </c>
      <c r="C140" s="11" t="s">
        <v>77</v>
      </c>
      <c r="D140" s="11" t="s">
        <v>49</v>
      </c>
      <c r="E140" s="11">
        <v>600</v>
      </c>
      <c r="F140" s="112">
        <v>20</v>
      </c>
    </row>
    <row r="141" spans="1:6" outlineLevel="2" x14ac:dyDescent="0.25">
      <c r="A141" s="12" t="s">
        <v>90</v>
      </c>
      <c r="B141" s="13" t="s">
        <v>4</v>
      </c>
      <c r="C141" s="13" t="s">
        <v>91</v>
      </c>
      <c r="D141" s="13" t="s">
        <v>6</v>
      </c>
      <c r="E141" s="13" t="s">
        <v>7</v>
      </c>
      <c r="F141" s="113">
        <f>F142</f>
        <v>84.3</v>
      </c>
    </row>
    <row r="142" spans="1:6" ht="25.5" outlineLevel="4" x14ac:dyDescent="0.25">
      <c r="A142" s="10" t="s">
        <v>13</v>
      </c>
      <c r="B142" s="11" t="s">
        <v>4</v>
      </c>
      <c r="C142" s="11" t="s">
        <v>91</v>
      </c>
      <c r="D142" s="11" t="s">
        <v>14</v>
      </c>
      <c r="E142" s="11" t="s">
        <v>7</v>
      </c>
      <c r="F142" s="112">
        <f>F143</f>
        <v>84.3</v>
      </c>
    </row>
    <row r="143" spans="1:6" outlineLevel="5" x14ac:dyDescent="0.25">
      <c r="A143" s="5" t="s">
        <v>347</v>
      </c>
      <c r="B143" s="11" t="s">
        <v>4</v>
      </c>
      <c r="C143" s="11" t="s">
        <v>91</v>
      </c>
      <c r="D143" s="11" t="s">
        <v>22</v>
      </c>
      <c r="E143" s="11" t="s">
        <v>7</v>
      </c>
      <c r="F143" s="112">
        <f>F144+F147</f>
        <v>84.3</v>
      </c>
    </row>
    <row r="144" spans="1:6" outlineLevel="7" x14ac:dyDescent="0.25">
      <c r="A144" s="12" t="s">
        <v>92</v>
      </c>
      <c r="B144" s="13" t="s">
        <v>4</v>
      </c>
      <c r="C144" s="13" t="s">
        <v>91</v>
      </c>
      <c r="D144" s="13" t="s">
        <v>93</v>
      </c>
      <c r="E144" s="13" t="s">
        <v>7</v>
      </c>
      <c r="F144" s="113">
        <f>F145+F146</f>
        <v>67.599999999999994</v>
      </c>
    </row>
    <row r="145" spans="1:6" ht="63.75" outlineLevel="7" x14ac:dyDescent="0.25">
      <c r="A145" s="10" t="s">
        <v>18</v>
      </c>
      <c r="B145" s="11" t="s">
        <v>4</v>
      </c>
      <c r="C145" s="11" t="s">
        <v>91</v>
      </c>
      <c r="D145" s="11" t="s">
        <v>93</v>
      </c>
      <c r="E145" s="11" t="s">
        <v>19</v>
      </c>
      <c r="F145" s="112">
        <f>67.6-10.136</f>
        <v>57.463999999999999</v>
      </c>
    </row>
    <row r="146" spans="1:6" ht="38.25" outlineLevel="7" x14ac:dyDescent="0.25">
      <c r="A146" s="10" t="s">
        <v>88</v>
      </c>
      <c r="B146" s="11" t="s">
        <v>4</v>
      </c>
      <c r="C146" s="11" t="s">
        <v>91</v>
      </c>
      <c r="D146" s="11" t="s">
        <v>93</v>
      </c>
      <c r="E146" s="11">
        <v>600</v>
      </c>
      <c r="F146" s="112">
        <f>10.136</f>
        <v>10.135999999999999</v>
      </c>
    </row>
    <row r="147" spans="1:6" ht="25.5" outlineLevel="7" x14ac:dyDescent="0.25">
      <c r="A147" s="12" t="s">
        <v>94</v>
      </c>
      <c r="B147" s="13" t="s">
        <v>4</v>
      </c>
      <c r="C147" s="13" t="s">
        <v>91</v>
      </c>
      <c r="D147" s="13" t="s">
        <v>95</v>
      </c>
      <c r="E147" s="13" t="s">
        <v>7</v>
      </c>
      <c r="F147" s="113">
        <f>F148</f>
        <v>16.7</v>
      </c>
    </row>
    <row r="148" spans="1:6" ht="25.5" outlineLevel="7" x14ac:dyDescent="0.25">
      <c r="A148" s="10" t="s">
        <v>20</v>
      </c>
      <c r="B148" s="11" t="s">
        <v>4</v>
      </c>
      <c r="C148" s="11" t="s">
        <v>91</v>
      </c>
      <c r="D148" s="11" t="s">
        <v>95</v>
      </c>
      <c r="E148" s="11" t="s">
        <v>21</v>
      </c>
      <c r="F148" s="112">
        <v>16.7</v>
      </c>
    </row>
    <row r="149" spans="1:6" outlineLevel="2" x14ac:dyDescent="0.25">
      <c r="A149" s="12" t="s">
        <v>96</v>
      </c>
      <c r="B149" s="13" t="s">
        <v>4</v>
      </c>
      <c r="C149" s="13" t="s">
        <v>97</v>
      </c>
      <c r="D149" s="13" t="s">
        <v>6</v>
      </c>
      <c r="E149" s="13" t="s">
        <v>7</v>
      </c>
      <c r="F149" s="113">
        <f>F150</f>
        <v>2748.9160700000002</v>
      </c>
    </row>
    <row r="150" spans="1:6" ht="25.5" outlineLevel="4" x14ac:dyDescent="0.25">
      <c r="A150" s="10" t="s">
        <v>13</v>
      </c>
      <c r="B150" s="11" t="s">
        <v>4</v>
      </c>
      <c r="C150" s="11" t="s">
        <v>97</v>
      </c>
      <c r="D150" s="11" t="s">
        <v>14</v>
      </c>
      <c r="E150" s="11" t="s">
        <v>7</v>
      </c>
      <c r="F150" s="112">
        <f>F151+F158</f>
        <v>2748.9160700000002</v>
      </c>
    </row>
    <row r="151" spans="1:6" outlineLevel="5" x14ac:dyDescent="0.25">
      <c r="A151" s="5" t="s">
        <v>346</v>
      </c>
      <c r="B151" s="11" t="s">
        <v>4</v>
      </c>
      <c r="C151" s="11" t="s">
        <v>97</v>
      </c>
      <c r="D151" s="11" t="s">
        <v>15</v>
      </c>
      <c r="E151" s="11" t="s">
        <v>7</v>
      </c>
      <c r="F151" s="112">
        <f>F152+F154+F156</f>
        <v>655.41606999999999</v>
      </c>
    </row>
    <row r="152" spans="1:6" ht="51" outlineLevel="7" x14ac:dyDescent="0.25">
      <c r="A152" s="12" t="s">
        <v>98</v>
      </c>
      <c r="B152" s="13" t="s">
        <v>4</v>
      </c>
      <c r="C152" s="13" t="s">
        <v>97</v>
      </c>
      <c r="D152" s="13" t="s">
        <v>99</v>
      </c>
      <c r="E152" s="13" t="s">
        <v>7</v>
      </c>
      <c r="F152" s="113">
        <f>F153</f>
        <v>552.39</v>
      </c>
    </row>
    <row r="153" spans="1:6" ht="25.5" outlineLevel="7" x14ac:dyDescent="0.25">
      <c r="A153" s="10" t="s">
        <v>20</v>
      </c>
      <c r="B153" s="11" t="s">
        <v>4</v>
      </c>
      <c r="C153" s="11" t="s">
        <v>97</v>
      </c>
      <c r="D153" s="11" t="s">
        <v>99</v>
      </c>
      <c r="E153" s="11" t="s">
        <v>21</v>
      </c>
      <c r="F153" s="112">
        <f>377.54+174.85</f>
        <v>552.39</v>
      </c>
    </row>
    <row r="154" spans="1:6" ht="25.5" outlineLevel="7" x14ac:dyDescent="0.25">
      <c r="A154" s="12" t="s">
        <v>100</v>
      </c>
      <c r="B154" s="13" t="s">
        <v>4</v>
      </c>
      <c r="C154" s="13" t="s">
        <v>97</v>
      </c>
      <c r="D154" s="13" t="s">
        <v>101</v>
      </c>
      <c r="E154" s="13" t="s">
        <v>7</v>
      </c>
      <c r="F154" s="113">
        <f>F155</f>
        <v>103.02607</v>
      </c>
    </row>
    <row r="155" spans="1:6" ht="25.5" outlineLevel="7" x14ac:dyDescent="0.25">
      <c r="A155" s="10" t="s">
        <v>20</v>
      </c>
      <c r="B155" s="11" t="s">
        <v>4</v>
      </c>
      <c r="C155" s="11" t="s">
        <v>97</v>
      </c>
      <c r="D155" s="11" t="s">
        <v>101</v>
      </c>
      <c r="E155" s="11" t="s">
        <v>21</v>
      </c>
      <c r="F155" s="112">
        <f>80.8+1.76607+20.46</f>
        <v>103.02607</v>
      </c>
    </row>
    <row r="156" spans="1:6" ht="25.5" hidden="1" outlineLevel="7" x14ac:dyDescent="0.25">
      <c r="A156" s="10" t="s">
        <v>68</v>
      </c>
      <c r="B156" s="11" t="s">
        <v>4</v>
      </c>
      <c r="C156" s="11" t="s">
        <v>97</v>
      </c>
      <c r="D156" s="11" t="s">
        <v>410</v>
      </c>
      <c r="E156" s="11" t="s">
        <v>7</v>
      </c>
      <c r="F156" s="112">
        <f>F157</f>
        <v>0</v>
      </c>
    </row>
    <row r="157" spans="1:6" ht="63.75" hidden="1" outlineLevel="7" x14ac:dyDescent="0.25">
      <c r="A157" s="10" t="s">
        <v>18</v>
      </c>
      <c r="B157" s="11" t="s">
        <v>4</v>
      </c>
      <c r="C157" s="11" t="s">
        <v>97</v>
      </c>
      <c r="D157" s="11" t="s">
        <v>410</v>
      </c>
      <c r="E157" s="11">
        <v>100</v>
      </c>
      <c r="F157" s="112"/>
    </row>
    <row r="158" spans="1:6" outlineLevel="5" x14ac:dyDescent="0.25">
      <c r="A158" s="5" t="s">
        <v>347</v>
      </c>
      <c r="B158" s="11" t="s">
        <v>4</v>
      </c>
      <c r="C158" s="11" t="s">
        <v>97</v>
      </c>
      <c r="D158" s="11" t="s">
        <v>22</v>
      </c>
      <c r="E158" s="11" t="s">
        <v>7</v>
      </c>
      <c r="F158" s="112">
        <f>F159+F162</f>
        <v>2093.5</v>
      </c>
    </row>
    <row r="159" spans="1:6" ht="38.25" outlineLevel="7" x14ac:dyDescent="0.25">
      <c r="A159" s="12" t="s">
        <v>102</v>
      </c>
      <c r="B159" s="13" t="s">
        <v>4</v>
      </c>
      <c r="C159" s="13" t="s">
        <v>97</v>
      </c>
      <c r="D159" s="13" t="s">
        <v>103</v>
      </c>
      <c r="E159" s="13" t="s">
        <v>7</v>
      </c>
      <c r="F159" s="113">
        <f>F160+F161</f>
        <v>1607.3</v>
      </c>
    </row>
    <row r="160" spans="1:6" ht="63.75" outlineLevel="7" x14ac:dyDescent="0.25">
      <c r="A160" s="10" t="s">
        <v>18</v>
      </c>
      <c r="B160" s="11" t="s">
        <v>4</v>
      </c>
      <c r="C160" s="11" t="s">
        <v>97</v>
      </c>
      <c r="D160" s="11" t="s">
        <v>103</v>
      </c>
      <c r="E160" s="11" t="s">
        <v>19</v>
      </c>
      <c r="F160" s="112">
        <v>1593.5</v>
      </c>
    </row>
    <row r="161" spans="1:6" ht="25.5" outlineLevel="7" x14ac:dyDescent="0.25">
      <c r="A161" s="10" t="s">
        <v>20</v>
      </c>
      <c r="B161" s="11" t="s">
        <v>4</v>
      </c>
      <c r="C161" s="11" t="s">
        <v>97</v>
      </c>
      <c r="D161" s="11" t="s">
        <v>103</v>
      </c>
      <c r="E161" s="11" t="s">
        <v>21</v>
      </c>
      <c r="F161" s="112">
        <v>13.8</v>
      </c>
    </row>
    <row r="162" spans="1:6" ht="25.5" outlineLevel="7" x14ac:dyDescent="0.25">
      <c r="A162" s="12" t="s">
        <v>104</v>
      </c>
      <c r="B162" s="13" t="s">
        <v>4</v>
      </c>
      <c r="C162" s="13" t="s">
        <v>97</v>
      </c>
      <c r="D162" s="13" t="s">
        <v>105</v>
      </c>
      <c r="E162" s="13" t="s">
        <v>7</v>
      </c>
      <c r="F162" s="113">
        <f>F163</f>
        <v>486.20000000000005</v>
      </c>
    </row>
    <row r="163" spans="1:6" ht="38.25" outlineLevel="7" x14ac:dyDescent="0.25">
      <c r="A163" s="10" t="s">
        <v>88</v>
      </c>
      <c r="B163" s="11" t="s">
        <v>4</v>
      </c>
      <c r="C163" s="11" t="s">
        <v>97</v>
      </c>
      <c r="D163" s="11" t="s">
        <v>105</v>
      </c>
      <c r="E163" s="11" t="s">
        <v>89</v>
      </c>
      <c r="F163" s="117">
        <f>826.2-340</f>
        <v>486.20000000000005</v>
      </c>
    </row>
    <row r="164" spans="1:6" outlineLevel="1" x14ac:dyDescent="0.25">
      <c r="A164" s="12" t="s">
        <v>106</v>
      </c>
      <c r="B164" s="13" t="s">
        <v>4</v>
      </c>
      <c r="C164" s="13" t="s">
        <v>107</v>
      </c>
      <c r="D164" s="13" t="s">
        <v>6</v>
      </c>
      <c r="E164" s="13" t="s">
        <v>7</v>
      </c>
      <c r="F164" s="113">
        <f>F165+F176</f>
        <v>21216.400000000001</v>
      </c>
    </row>
    <row r="165" spans="1:6" outlineLevel="2" x14ac:dyDescent="0.25">
      <c r="A165" s="12" t="s">
        <v>108</v>
      </c>
      <c r="B165" s="13" t="s">
        <v>4</v>
      </c>
      <c r="C165" s="13" t="s">
        <v>109</v>
      </c>
      <c r="D165" s="13" t="s">
        <v>6</v>
      </c>
      <c r="E165" s="13" t="s">
        <v>7</v>
      </c>
      <c r="F165" s="113">
        <f>F166</f>
        <v>11881</v>
      </c>
    </row>
    <row r="166" spans="1:6" ht="25.5" outlineLevel="4" x14ac:dyDescent="0.25">
      <c r="A166" s="10" t="s">
        <v>13</v>
      </c>
      <c r="B166" s="11" t="s">
        <v>4</v>
      </c>
      <c r="C166" s="11" t="s">
        <v>109</v>
      </c>
      <c r="D166" s="11" t="s">
        <v>14</v>
      </c>
      <c r="E166" s="11" t="s">
        <v>7</v>
      </c>
      <c r="F166" s="112">
        <f>F167</f>
        <v>11881</v>
      </c>
    </row>
    <row r="167" spans="1:6" outlineLevel="5" x14ac:dyDescent="0.25">
      <c r="A167" s="5" t="s">
        <v>346</v>
      </c>
      <c r="B167" s="11" t="s">
        <v>4</v>
      </c>
      <c r="C167" s="11" t="s">
        <v>109</v>
      </c>
      <c r="D167" s="11" t="s">
        <v>15</v>
      </c>
      <c r="E167" s="11" t="s">
        <v>7</v>
      </c>
      <c r="F167" s="112">
        <f>F168+F172</f>
        <v>11881</v>
      </c>
    </row>
    <row r="168" spans="1:6" ht="153" outlineLevel="7" x14ac:dyDescent="0.25">
      <c r="A168" s="12" t="s">
        <v>394</v>
      </c>
      <c r="B168" s="13" t="s">
        <v>4</v>
      </c>
      <c r="C168" s="13" t="s">
        <v>109</v>
      </c>
      <c r="D168" s="13" t="s">
        <v>110</v>
      </c>
      <c r="E168" s="13" t="s">
        <v>7</v>
      </c>
      <c r="F168" s="113">
        <f>F169+F170+F171</f>
        <v>11881</v>
      </c>
    </row>
    <row r="169" spans="1:6" ht="63.75" outlineLevel="7" x14ac:dyDescent="0.25">
      <c r="A169" s="10" t="s">
        <v>18</v>
      </c>
      <c r="B169" s="11" t="s">
        <v>4</v>
      </c>
      <c r="C169" s="11" t="s">
        <v>109</v>
      </c>
      <c r="D169" s="11" t="s">
        <v>110</v>
      </c>
      <c r="E169" s="11" t="s">
        <v>19</v>
      </c>
      <c r="F169" s="112">
        <f>7636-455-214+1190</f>
        <v>8157</v>
      </c>
    </row>
    <row r="170" spans="1:6" ht="25.5" outlineLevel="7" x14ac:dyDescent="0.25">
      <c r="A170" s="10" t="s">
        <v>20</v>
      </c>
      <c r="B170" s="11" t="s">
        <v>4</v>
      </c>
      <c r="C170" s="11" t="s">
        <v>109</v>
      </c>
      <c r="D170" s="11" t="s">
        <v>110</v>
      </c>
      <c r="E170" s="11" t="s">
        <v>21</v>
      </c>
      <c r="F170" s="112">
        <f>42-2+20</f>
        <v>60</v>
      </c>
    </row>
    <row r="171" spans="1:6" ht="38.25" outlineLevel="7" x14ac:dyDescent="0.25">
      <c r="A171" s="10" t="s">
        <v>88</v>
      </c>
      <c r="B171" s="11" t="s">
        <v>4</v>
      </c>
      <c r="C171" s="11" t="s">
        <v>109</v>
      </c>
      <c r="D171" s="11" t="s">
        <v>110</v>
      </c>
      <c r="E171" s="11" t="s">
        <v>89</v>
      </c>
      <c r="F171" s="112">
        <f>2303+455+216+690</f>
        <v>3664</v>
      </c>
    </row>
    <row r="172" spans="1:6" ht="127.5" hidden="1" outlineLevel="7" x14ac:dyDescent="0.25">
      <c r="A172" s="10" t="s">
        <v>384</v>
      </c>
      <c r="B172" s="11">
        <v>903</v>
      </c>
      <c r="C172" s="11">
        <v>1003</v>
      </c>
      <c r="D172" s="11" t="s">
        <v>385</v>
      </c>
      <c r="E172" s="11" t="s">
        <v>7</v>
      </c>
      <c r="F172" s="112">
        <f>F173+F174+F175</f>
        <v>0</v>
      </c>
    </row>
    <row r="173" spans="1:6" ht="63.75" hidden="1" outlineLevel="7" x14ac:dyDescent="0.25">
      <c r="A173" s="10" t="s">
        <v>18</v>
      </c>
      <c r="B173" s="11">
        <v>903</v>
      </c>
      <c r="C173" s="11">
        <v>1003</v>
      </c>
      <c r="D173" s="11" t="s">
        <v>385</v>
      </c>
      <c r="E173" s="11">
        <v>100</v>
      </c>
      <c r="F173" s="112">
        <f>1960-1960</f>
        <v>0</v>
      </c>
    </row>
    <row r="174" spans="1:6" ht="25.5" hidden="1" outlineLevel="7" x14ac:dyDescent="0.25">
      <c r="A174" s="10" t="s">
        <v>20</v>
      </c>
      <c r="B174" s="11">
        <v>903</v>
      </c>
      <c r="C174" s="11">
        <v>1003</v>
      </c>
      <c r="D174" s="11" t="s">
        <v>385</v>
      </c>
      <c r="E174" s="11">
        <v>200</v>
      </c>
      <c r="F174" s="112">
        <f>15.6-0.7-14.9</f>
        <v>0</v>
      </c>
    </row>
    <row r="175" spans="1:6" ht="38.25" hidden="1" outlineLevel="7" x14ac:dyDescent="0.25">
      <c r="A175" s="10" t="s">
        <v>88</v>
      </c>
      <c r="B175" s="11">
        <v>903</v>
      </c>
      <c r="C175" s="11">
        <v>1003</v>
      </c>
      <c r="D175" s="11" t="s">
        <v>385</v>
      </c>
      <c r="E175" s="11">
        <v>600</v>
      </c>
      <c r="F175" s="112">
        <f>98.1-98.1</f>
        <v>0</v>
      </c>
    </row>
    <row r="176" spans="1:6" outlineLevel="2" x14ac:dyDescent="0.25">
      <c r="A176" s="12" t="s">
        <v>111</v>
      </c>
      <c r="B176" s="13" t="s">
        <v>4</v>
      </c>
      <c r="C176" s="13" t="s">
        <v>112</v>
      </c>
      <c r="D176" s="13" t="s">
        <v>6</v>
      </c>
      <c r="E176" s="13" t="s">
        <v>7</v>
      </c>
      <c r="F176" s="113">
        <f>F177</f>
        <v>9335.4</v>
      </c>
    </row>
    <row r="177" spans="1:6" ht="25.5" outlineLevel="4" x14ac:dyDescent="0.25">
      <c r="A177" s="10" t="s">
        <v>13</v>
      </c>
      <c r="B177" s="11" t="s">
        <v>4</v>
      </c>
      <c r="C177" s="11" t="s">
        <v>112</v>
      </c>
      <c r="D177" s="11" t="s">
        <v>14</v>
      </c>
      <c r="E177" s="11" t="s">
        <v>7</v>
      </c>
      <c r="F177" s="112">
        <f>F178+F181</f>
        <v>9335.4</v>
      </c>
    </row>
    <row r="178" spans="1:6" ht="25.5" outlineLevel="5" x14ac:dyDescent="0.25">
      <c r="A178" s="10" t="s">
        <v>348</v>
      </c>
      <c r="B178" s="11" t="s">
        <v>4</v>
      </c>
      <c r="C178" s="11" t="s">
        <v>112</v>
      </c>
      <c r="D178" s="11" t="s">
        <v>39</v>
      </c>
      <c r="E178" s="11" t="s">
        <v>7</v>
      </c>
      <c r="F178" s="112">
        <f>F179</f>
        <v>17.399999999999999</v>
      </c>
    </row>
    <row r="179" spans="1:6" outlineLevel="7" x14ac:dyDescent="0.25">
      <c r="A179" s="12" t="s">
        <v>52</v>
      </c>
      <c r="B179" s="13" t="s">
        <v>4</v>
      </c>
      <c r="C179" s="13" t="s">
        <v>112</v>
      </c>
      <c r="D179" s="13" t="s">
        <v>53</v>
      </c>
      <c r="E179" s="13" t="s">
        <v>7</v>
      </c>
      <c r="F179" s="113">
        <f>F180</f>
        <v>17.399999999999999</v>
      </c>
    </row>
    <row r="180" spans="1:6" ht="25.5" outlineLevel="7" x14ac:dyDescent="0.25">
      <c r="A180" s="10" t="s">
        <v>113</v>
      </c>
      <c r="B180" s="11" t="s">
        <v>4</v>
      </c>
      <c r="C180" s="11" t="s">
        <v>112</v>
      </c>
      <c r="D180" s="11" t="s">
        <v>53</v>
      </c>
      <c r="E180" s="11" t="s">
        <v>114</v>
      </c>
      <c r="F180" s="112">
        <f>37.4-20</f>
        <v>17.399999999999999</v>
      </c>
    </row>
    <row r="181" spans="1:6" outlineLevel="5" x14ac:dyDescent="0.25">
      <c r="A181" s="5" t="s">
        <v>346</v>
      </c>
      <c r="B181" s="11" t="s">
        <v>4</v>
      </c>
      <c r="C181" s="11" t="s">
        <v>112</v>
      </c>
      <c r="D181" s="11" t="s">
        <v>15</v>
      </c>
      <c r="E181" s="11" t="s">
        <v>7</v>
      </c>
      <c r="F181" s="112">
        <f>F182+F185+F187</f>
        <v>9318</v>
      </c>
    </row>
    <row r="182" spans="1:6" ht="92.25" customHeight="1" outlineLevel="7" x14ac:dyDescent="0.25">
      <c r="A182" s="86" t="s">
        <v>395</v>
      </c>
      <c r="B182" s="13" t="s">
        <v>4</v>
      </c>
      <c r="C182" s="13" t="s">
        <v>112</v>
      </c>
      <c r="D182" s="13" t="s">
        <v>115</v>
      </c>
      <c r="E182" s="13" t="s">
        <v>7</v>
      </c>
      <c r="F182" s="113">
        <f>F183+F184</f>
        <v>1175</v>
      </c>
    </row>
    <row r="183" spans="1:6" ht="25.5" outlineLevel="7" x14ac:dyDescent="0.25">
      <c r="A183" s="10" t="s">
        <v>20</v>
      </c>
      <c r="B183" s="11" t="s">
        <v>4</v>
      </c>
      <c r="C183" s="11" t="s">
        <v>112</v>
      </c>
      <c r="D183" s="11" t="s">
        <v>115</v>
      </c>
      <c r="E183" s="11" t="s">
        <v>21</v>
      </c>
      <c r="F183" s="112">
        <v>35.299999999999997</v>
      </c>
    </row>
    <row r="184" spans="1:6" ht="25.5" outlineLevel="7" x14ac:dyDescent="0.25">
      <c r="A184" s="10" t="s">
        <v>113</v>
      </c>
      <c r="B184" s="11" t="s">
        <v>4</v>
      </c>
      <c r="C184" s="11" t="s">
        <v>112</v>
      </c>
      <c r="D184" s="11" t="s">
        <v>115</v>
      </c>
      <c r="E184" s="11" t="s">
        <v>114</v>
      </c>
      <c r="F184" s="112">
        <v>1139.7</v>
      </c>
    </row>
    <row r="185" spans="1:6" ht="165.75" outlineLevel="7" x14ac:dyDescent="0.25">
      <c r="A185" s="86" t="s">
        <v>396</v>
      </c>
      <c r="B185" s="13" t="s">
        <v>4</v>
      </c>
      <c r="C185" s="13" t="s">
        <v>112</v>
      </c>
      <c r="D185" s="13" t="s">
        <v>116</v>
      </c>
      <c r="E185" s="13" t="s">
        <v>7</v>
      </c>
      <c r="F185" s="113">
        <f>F186</f>
        <v>7945</v>
      </c>
    </row>
    <row r="186" spans="1:6" ht="25.5" outlineLevel="7" x14ac:dyDescent="0.25">
      <c r="A186" s="10" t="s">
        <v>113</v>
      </c>
      <c r="B186" s="11" t="s">
        <v>4</v>
      </c>
      <c r="C186" s="11" t="s">
        <v>112</v>
      </c>
      <c r="D186" s="11" t="s">
        <v>116</v>
      </c>
      <c r="E186" s="11" t="s">
        <v>114</v>
      </c>
      <c r="F186" s="117">
        <f>7577+368</f>
        <v>7945</v>
      </c>
    </row>
    <row r="187" spans="1:6" ht="114.75" outlineLevel="7" x14ac:dyDescent="0.25">
      <c r="A187" s="87" t="s">
        <v>397</v>
      </c>
      <c r="B187" s="13" t="s">
        <v>4</v>
      </c>
      <c r="C187" s="13" t="s">
        <v>112</v>
      </c>
      <c r="D187" s="13" t="s">
        <v>425</v>
      </c>
      <c r="E187" s="67" t="s">
        <v>7</v>
      </c>
      <c r="F187" s="113">
        <f>F188</f>
        <v>198</v>
      </c>
    </row>
    <row r="188" spans="1:6" ht="25.5" outlineLevel="7" x14ac:dyDescent="0.25">
      <c r="A188" s="10" t="s">
        <v>113</v>
      </c>
      <c r="B188" s="11" t="s">
        <v>4</v>
      </c>
      <c r="C188" s="11" t="s">
        <v>112</v>
      </c>
      <c r="D188" s="11" t="s">
        <v>425</v>
      </c>
      <c r="E188" s="11" t="s">
        <v>114</v>
      </c>
      <c r="F188" s="112">
        <v>198</v>
      </c>
    </row>
    <row r="189" spans="1:6" outlineLevel="1" x14ac:dyDescent="0.25">
      <c r="A189" s="12" t="s">
        <v>117</v>
      </c>
      <c r="B189" s="13" t="s">
        <v>4</v>
      </c>
      <c r="C189" s="13" t="s">
        <v>118</v>
      </c>
      <c r="D189" s="13" t="s">
        <v>6</v>
      </c>
      <c r="E189" s="13" t="s">
        <v>7</v>
      </c>
      <c r="F189" s="113">
        <f>F190</f>
        <v>750</v>
      </c>
    </row>
    <row r="190" spans="1:6" outlineLevel="2" x14ac:dyDescent="0.25">
      <c r="A190" s="10" t="s">
        <v>119</v>
      </c>
      <c r="B190" s="11" t="s">
        <v>4</v>
      </c>
      <c r="C190" s="11" t="s">
        <v>120</v>
      </c>
      <c r="D190" s="11" t="s">
        <v>6</v>
      </c>
      <c r="E190" s="11" t="s">
        <v>7</v>
      </c>
      <c r="F190" s="112">
        <f>F191</f>
        <v>750</v>
      </c>
    </row>
    <row r="191" spans="1:6" ht="25.5" outlineLevel="4" x14ac:dyDescent="0.25">
      <c r="A191" s="10" t="s">
        <v>13</v>
      </c>
      <c r="B191" s="11" t="s">
        <v>4</v>
      </c>
      <c r="C191" s="11" t="s">
        <v>120</v>
      </c>
      <c r="D191" s="11" t="s">
        <v>14</v>
      </c>
      <c r="E191" s="11" t="s">
        <v>7</v>
      </c>
      <c r="F191" s="112">
        <f>F192</f>
        <v>750</v>
      </c>
    </row>
    <row r="192" spans="1:6" outlineLevel="5" x14ac:dyDescent="0.25">
      <c r="A192" s="5" t="s">
        <v>346</v>
      </c>
      <c r="B192" s="11" t="s">
        <v>4</v>
      </c>
      <c r="C192" s="11">
        <v>1103</v>
      </c>
      <c r="D192" s="45" t="s">
        <v>70</v>
      </c>
      <c r="E192" s="11" t="s">
        <v>7</v>
      </c>
      <c r="F192" s="112">
        <f>F193</f>
        <v>750</v>
      </c>
    </row>
    <row r="193" spans="1:6" ht="25.5" outlineLevel="7" x14ac:dyDescent="0.25">
      <c r="A193" s="103" t="s">
        <v>484</v>
      </c>
      <c r="B193" s="13" t="s">
        <v>4</v>
      </c>
      <c r="C193" s="13" t="s">
        <v>120</v>
      </c>
      <c r="D193" s="45" t="s">
        <v>485</v>
      </c>
      <c r="E193" s="13" t="s">
        <v>7</v>
      </c>
      <c r="F193" s="113">
        <f>F194+F195</f>
        <v>750</v>
      </c>
    </row>
    <row r="194" spans="1:6" ht="63.75" hidden="1" outlineLevel="7" x14ac:dyDescent="0.25">
      <c r="A194" s="10" t="s">
        <v>18</v>
      </c>
      <c r="B194" s="11" t="s">
        <v>4</v>
      </c>
      <c r="C194" s="11" t="s">
        <v>120</v>
      </c>
      <c r="D194" s="45" t="s">
        <v>485</v>
      </c>
      <c r="E194" s="11" t="s">
        <v>19</v>
      </c>
      <c r="F194" s="112"/>
    </row>
    <row r="195" spans="1:6" ht="39" outlineLevel="7" thickBot="1" x14ac:dyDescent="0.3">
      <c r="A195" s="10" t="s">
        <v>88</v>
      </c>
      <c r="B195" s="15" t="s">
        <v>4</v>
      </c>
      <c r="C195" s="15" t="s">
        <v>120</v>
      </c>
      <c r="D195" s="45" t="s">
        <v>485</v>
      </c>
      <c r="E195" s="15">
        <v>600</v>
      </c>
      <c r="F195" s="120">
        <f>700+50</f>
        <v>750</v>
      </c>
    </row>
    <row r="196" spans="1:6" ht="32.25" thickBot="1" x14ac:dyDescent="0.3">
      <c r="A196" s="61" t="s">
        <v>121</v>
      </c>
      <c r="B196" s="4" t="s">
        <v>122</v>
      </c>
      <c r="C196" s="4" t="s">
        <v>5</v>
      </c>
      <c r="D196" s="4" t="s">
        <v>6</v>
      </c>
      <c r="E196" s="4" t="s">
        <v>7</v>
      </c>
      <c r="F196" s="121">
        <f>F197+F217+F222+F227+F232</f>
        <v>50801.33</v>
      </c>
    </row>
    <row r="197" spans="1:6" outlineLevel="1" x14ac:dyDescent="0.25">
      <c r="A197" s="16" t="s">
        <v>8</v>
      </c>
      <c r="B197" s="3" t="s">
        <v>122</v>
      </c>
      <c r="C197" s="3" t="s">
        <v>9</v>
      </c>
      <c r="D197" s="3" t="s">
        <v>6</v>
      </c>
      <c r="E197" s="3" t="s">
        <v>7</v>
      </c>
      <c r="F197" s="122">
        <f>F198+F210+F213</f>
        <v>9277.9</v>
      </c>
    </row>
    <row r="198" spans="1:6" ht="51" outlineLevel="2" x14ac:dyDescent="0.25">
      <c r="A198" s="12" t="s">
        <v>10</v>
      </c>
      <c r="B198" s="13" t="s">
        <v>122</v>
      </c>
      <c r="C198" s="13" t="s">
        <v>11</v>
      </c>
      <c r="D198" s="13" t="s">
        <v>6</v>
      </c>
      <c r="E198" s="13" t="s">
        <v>7</v>
      </c>
      <c r="F198" s="123">
        <f>F199</f>
        <v>8481.5</v>
      </c>
    </row>
    <row r="199" spans="1:6" ht="38.25" outlineLevel="4" x14ac:dyDescent="0.25">
      <c r="A199" s="10" t="s">
        <v>123</v>
      </c>
      <c r="B199" s="11" t="s">
        <v>122</v>
      </c>
      <c r="C199" s="11" t="s">
        <v>11</v>
      </c>
      <c r="D199" s="11" t="s">
        <v>124</v>
      </c>
      <c r="E199" s="11" t="s">
        <v>7</v>
      </c>
      <c r="F199" s="123">
        <f>F200+F204+F207</f>
        <v>8481.5</v>
      </c>
    </row>
    <row r="200" spans="1:6" ht="38.25" outlineLevel="7" x14ac:dyDescent="0.25">
      <c r="A200" s="12" t="s">
        <v>125</v>
      </c>
      <c r="B200" s="13" t="s">
        <v>122</v>
      </c>
      <c r="C200" s="13" t="s">
        <v>11</v>
      </c>
      <c r="D200" s="13" t="s">
        <v>126</v>
      </c>
      <c r="E200" s="13" t="s">
        <v>7</v>
      </c>
      <c r="F200" s="124">
        <f>F201+F202+F203</f>
        <v>5048</v>
      </c>
    </row>
    <row r="201" spans="1:6" ht="63.75" outlineLevel="7" x14ac:dyDescent="0.25">
      <c r="A201" s="10" t="s">
        <v>18</v>
      </c>
      <c r="B201" s="11" t="s">
        <v>122</v>
      </c>
      <c r="C201" s="11" t="s">
        <v>11</v>
      </c>
      <c r="D201" s="26" t="s">
        <v>126</v>
      </c>
      <c r="E201" s="11" t="s">
        <v>19</v>
      </c>
      <c r="F201" s="123">
        <f>4150.1+3+249</f>
        <v>4402.1000000000004</v>
      </c>
    </row>
    <row r="202" spans="1:6" ht="25.5" outlineLevel="7" x14ac:dyDescent="0.25">
      <c r="A202" s="10" t="s">
        <v>20</v>
      </c>
      <c r="B202" s="11" t="s">
        <v>122</v>
      </c>
      <c r="C202" s="11" t="s">
        <v>11</v>
      </c>
      <c r="D202" s="11" t="s">
        <v>126</v>
      </c>
      <c r="E202" s="11" t="s">
        <v>21</v>
      </c>
      <c r="F202" s="123">
        <f>616.4-3</f>
        <v>613.4</v>
      </c>
    </row>
    <row r="203" spans="1:6" outlineLevel="7" x14ac:dyDescent="0.25">
      <c r="A203" s="10" t="s">
        <v>25</v>
      </c>
      <c r="B203" s="11" t="s">
        <v>122</v>
      </c>
      <c r="C203" s="11" t="s">
        <v>11</v>
      </c>
      <c r="D203" s="11" t="s">
        <v>126</v>
      </c>
      <c r="E203" s="11" t="s">
        <v>26</v>
      </c>
      <c r="F203" s="123">
        <f>1+31.5</f>
        <v>32.5</v>
      </c>
    </row>
    <row r="204" spans="1:6" ht="38.25" outlineLevel="7" x14ac:dyDescent="0.25">
      <c r="A204" s="12" t="s">
        <v>127</v>
      </c>
      <c r="B204" s="13" t="s">
        <v>122</v>
      </c>
      <c r="C204" s="13" t="s">
        <v>11</v>
      </c>
      <c r="D204" s="13" t="s">
        <v>128</v>
      </c>
      <c r="E204" s="13" t="s">
        <v>7</v>
      </c>
      <c r="F204" s="124">
        <f>F205+F206</f>
        <v>123.9</v>
      </c>
    </row>
    <row r="205" spans="1:6" ht="63.75" outlineLevel="7" x14ac:dyDescent="0.25">
      <c r="A205" s="10" t="s">
        <v>18</v>
      </c>
      <c r="B205" s="11" t="s">
        <v>122</v>
      </c>
      <c r="C205" s="11" t="s">
        <v>11</v>
      </c>
      <c r="D205" s="11" t="s">
        <v>128</v>
      </c>
      <c r="E205" s="11" t="s">
        <v>19</v>
      </c>
      <c r="F205" s="123">
        <v>122.4</v>
      </c>
    </row>
    <row r="206" spans="1:6" ht="25.5" outlineLevel="7" x14ac:dyDescent="0.25">
      <c r="A206" s="10" t="s">
        <v>20</v>
      </c>
      <c r="B206" s="11" t="s">
        <v>122</v>
      </c>
      <c r="C206" s="11" t="s">
        <v>11</v>
      </c>
      <c r="D206" s="11" t="s">
        <v>128</v>
      </c>
      <c r="E206" s="11" t="s">
        <v>21</v>
      </c>
      <c r="F206" s="123">
        <v>1.5</v>
      </c>
    </row>
    <row r="207" spans="1:6" outlineLevel="5" x14ac:dyDescent="0.25">
      <c r="A207" s="5" t="s">
        <v>346</v>
      </c>
      <c r="B207" s="11" t="s">
        <v>122</v>
      </c>
      <c r="C207" s="11" t="s">
        <v>11</v>
      </c>
      <c r="D207" s="11" t="s">
        <v>129</v>
      </c>
      <c r="E207" s="11" t="s">
        <v>7</v>
      </c>
      <c r="F207" s="123">
        <f>F208</f>
        <v>3309.6</v>
      </c>
    </row>
    <row r="208" spans="1:6" ht="25.5" outlineLevel="7" x14ac:dyDescent="0.25">
      <c r="A208" s="12" t="s">
        <v>44</v>
      </c>
      <c r="B208" s="13" t="s">
        <v>122</v>
      </c>
      <c r="C208" s="13" t="s">
        <v>11</v>
      </c>
      <c r="D208" s="13" t="s">
        <v>130</v>
      </c>
      <c r="E208" s="13" t="s">
        <v>7</v>
      </c>
      <c r="F208" s="124">
        <f>F209</f>
        <v>3309.6</v>
      </c>
    </row>
    <row r="209" spans="1:7" ht="63.75" outlineLevel="7" x14ac:dyDescent="0.25">
      <c r="A209" s="10" t="s">
        <v>18</v>
      </c>
      <c r="B209" s="11" t="s">
        <v>122</v>
      </c>
      <c r="C209" s="11" t="s">
        <v>11</v>
      </c>
      <c r="D209" s="11" t="s">
        <v>130</v>
      </c>
      <c r="E209" s="11" t="s">
        <v>19</v>
      </c>
      <c r="F209" s="123">
        <v>3309.6</v>
      </c>
    </row>
    <row r="210" spans="1:7" ht="25.5" hidden="1" outlineLevel="7" x14ac:dyDescent="0.25">
      <c r="A210" s="56" t="s">
        <v>407</v>
      </c>
      <c r="B210" s="43">
        <v>912</v>
      </c>
      <c r="C210" s="43" t="s">
        <v>11</v>
      </c>
      <c r="D210" s="43" t="s">
        <v>136</v>
      </c>
      <c r="E210" s="43" t="s">
        <v>7</v>
      </c>
      <c r="F210" s="114">
        <f>F211</f>
        <v>0</v>
      </c>
    </row>
    <row r="211" spans="1:7" ht="38.25" hidden="1" outlineLevel="7" x14ac:dyDescent="0.25">
      <c r="A211" s="57" t="s">
        <v>417</v>
      </c>
      <c r="B211" s="46" t="s">
        <v>122</v>
      </c>
      <c r="C211" s="46" t="s">
        <v>11</v>
      </c>
      <c r="D211" s="46" t="s">
        <v>411</v>
      </c>
      <c r="E211" s="46" t="s">
        <v>7</v>
      </c>
      <c r="F211" s="115">
        <f>F212</f>
        <v>0</v>
      </c>
    </row>
    <row r="212" spans="1:7" ht="51" hidden="1" outlineLevel="7" x14ac:dyDescent="0.25">
      <c r="A212" s="54" t="s">
        <v>408</v>
      </c>
      <c r="B212" s="46" t="s">
        <v>122</v>
      </c>
      <c r="C212" s="46" t="s">
        <v>11</v>
      </c>
      <c r="D212" s="46" t="s">
        <v>411</v>
      </c>
      <c r="E212" s="46" t="s">
        <v>19</v>
      </c>
      <c r="F212" s="115"/>
    </row>
    <row r="213" spans="1:7" outlineLevel="2" x14ac:dyDescent="0.25">
      <c r="A213" s="12" t="s">
        <v>131</v>
      </c>
      <c r="B213" s="13" t="s">
        <v>122</v>
      </c>
      <c r="C213" s="13" t="s">
        <v>132</v>
      </c>
      <c r="D213" s="13" t="s">
        <v>6</v>
      </c>
      <c r="E213" s="13" t="s">
        <v>7</v>
      </c>
      <c r="F213" s="123">
        <f>F214</f>
        <v>796.40000000000009</v>
      </c>
    </row>
    <row r="214" spans="1:7" ht="25.5" outlineLevel="4" x14ac:dyDescent="0.25">
      <c r="A214" s="10" t="s">
        <v>135</v>
      </c>
      <c r="B214" s="11" t="s">
        <v>122</v>
      </c>
      <c r="C214" s="11" t="s">
        <v>132</v>
      </c>
      <c r="D214" s="11" t="s">
        <v>136</v>
      </c>
      <c r="E214" s="11" t="s">
        <v>7</v>
      </c>
      <c r="F214" s="123">
        <f>F215</f>
        <v>796.40000000000009</v>
      </c>
    </row>
    <row r="215" spans="1:7" ht="25.5" outlineLevel="7" x14ac:dyDescent="0.25">
      <c r="A215" s="12" t="s">
        <v>137</v>
      </c>
      <c r="B215" s="13" t="s">
        <v>122</v>
      </c>
      <c r="C215" s="13" t="s">
        <v>132</v>
      </c>
      <c r="D215" s="13" t="s">
        <v>138</v>
      </c>
      <c r="E215" s="13" t="s">
        <v>7</v>
      </c>
      <c r="F215" s="124">
        <f>F216</f>
        <v>796.40000000000009</v>
      </c>
    </row>
    <row r="216" spans="1:7" outlineLevel="7" x14ac:dyDescent="0.25">
      <c r="A216" s="10" t="s">
        <v>25</v>
      </c>
      <c r="B216" s="11" t="s">
        <v>122</v>
      </c>
      <c r="C216" s="11" t="s">
        <v>132</v>
      </c>
      <c r="D216" s="11" t="s">
        <v>138</v>
      </c>
      <c r="E216" s="11" t="s">
        <v>26</v>
      </c>
      <c r="F216" s="125">
        <f>3112.4-170-800-226-420-200-500</f>
        <v>796.40000000000009</v>
      </c>
      <c r="G216" s="146"/>
    </row>
    <row r="217" spans="1:7" hidden="1" outlineLevel="7" x14ac:dyDescent="0.25">
      <c r="A217" s="12" t="s">
        <v>277</v>
      </c>
      <c r="B217" s="13">
        <v>912</v>
      </c>
      <c r="C217" s="13" t="s">
        <v>278</v>
      </c>
      <c r="D217" s="13" t="s">
        <v>6</v>
      </c>
      <c r="E217" s="13" t="s">
        <v>7</v>
      </c>
      <c r="F217" s="124">
        <f>F218</f>
        <v>0</v>
      </c>
    </row>
    <row r="218" spans="1:7" hidden="1" outlineLevel="7" x14ac:dyDescent="0.25">
      <c r="A218" s="10" t="s">
        <v>491</v>
      </c>
      <c r="B218" s="26">
        <v>912</v>
      </c>
      <c r="C218" s="26" t="s">
        <v>492</v>
      </c>
      <c r="D218" s="26" t="s">
        <v>6</v>
      </c>
      <c r="E218" s="26" t="s">
        <v>7</v>
      </c>
      <c r="F218" s="123">
        <f>F219</f>
        <v>0</v>
      </c>
    </row>
    <row r="219" spans="1:7" ht="25.5" hidden="1" outlineLevel="7" x14ac:dyDescent="0.25">
      <c r="A219" s="10" t="s">
        <v>135</v>
      </c>
      <c r="B219" s="11" t="s">
        <v>122</v>
      </c>
      <c r="C219" s="26" t="s">
        <v>492</v>
      </c>
      <c r="D219" s="11" t="s">
        <v>136</v>
      </c>
      <c r="E219" s="11" t="s">
        <v>7</v>
      </c>
      <c r="F219" s="123">
        <f>F220</f>
        <v>0</v>
      </c>
    </row>
    <row r="220" spans="1:7" ht="38.25" hidden="1" outlineLevel="7" x14ac:dyDescent="0.25">
      <c r="A220" s="10" t="s">
        <v>493</v>
      </c>
      <c r="B220" s="26">
        <v>912</v>
      </c>
      <c r="C220" s="26" t="s">
        <v>492</v>
      </c>
      <c r="D220" s="26">
        <v>1600003084</v>
      </c>
      <c r="E220" s="26" t="s">
        <v>7</v>
      </c>
      <c r="F220" s="123">
        <f>F221</f>
        <v>0</v>
      </c>
    </row>
    <row r="221" spans="1:7" hidden="1" outlineLevel="7" x14ac:dyDescent="0.25">
      <c r="A221" s="10" t="s">
        <v>159</v>
      </c>
      <c r="B221" s="26" t="s">
        <v>122</v>
      </c>
      <c r="C221" s="26" t="s">
        <v>492</v>
      </c>
      <c r="D221" s="26" t="s">
        <v>494</v>
      </c>
      <c r="E221" s="26" t="s">
        <v>160</v>
      </c>
      <c r="F221" s="123">
        <v>0</v>
      </c>
    </row>
    <row r="222" spans="1:7" outlineLevel="1" x14ac:dyDescent="0.25">
      <c r="A222" s="12" t="s">
        <v>106</v>
      </c>
      <c r="B222" s="13" t="s">
        <v>122</v>
      </c>
      <c r="C222" s="13" t="s">
        <v>107</v>
      </c>
      <c r="D222" s="13" t="s">
        <v>6</v>
      </c>
      <c r="E222" s="13" t="s">
        <v>7</v>
      </c>
      <c r="F222" s="124">
        <f>F223</f>
        <v>259.8</v>
      </c>
    </row>
    <row r="223" spans="1:7" outlineLevel="2" x14ac:dyDescent="0.25">
      <c r="A223" s="10" t="s">
        <v>139</v>
      </c>
      <c r="B223" s="11" t="s">
        <v>122</v>
      </c>
      <c r="C223" s="11" t="s">
        <v>140</v>
      </c>
      <c r="D223" s="11" t="s">
        <v>6</v>
      </c>
      <c r="E223" s="11" t="s">
        <v>7</v>
      </c>
      <c r="F223" s="123">
        <f>F224</f>
        <v>259.8</v>
      </c>
    </row>
    <row r="224" spans="1:7" ht="38.25" outlineLevel="4" x14ac:dyDescent="0.25">
      <c r="A224" s="10" t="s">
        <v>141</v>
      </c>
      <c r="B224" s="11" t="s">
        <v>122</v>
      </c>
      <c r="C224" s="11" t="s">
        <v>140</v>
      </c>
      <c r="D224" s="11" t="s">
        <v>142</v>
      </c>
      <c r="E224" s="11" t="s">
        <v>7</v>
      </c>
      <c r="F224" s="123">
        <f>F225</f>
        <v>259.8</v>
      </c>
    </row>
    <row r="225" spans="1:6" outlineLevel="7" x14ac:dyDescent="0.25">
      <c r="A225" s="12" t="s">
        <v>496</v>
      </c>
      <c r="B225" s="13" t="s">
        <v>122</v>
      </c>
      <c r="C225" s="13" t="s">
        <v>140</v>
      </c>
      <c r="D225" s="13" t="s">
        <v>144</v>
      </c>
      <c r="E225" s="13" t="s">
        <v>7</v>
      </c>
      <c r="F225" s="124">
        <f>F226</f>
        <v>259.8</v>
      </c>
    </row>
    <row r="226" spans="1:6" ht="25.5" outlineLevel="7" x14ac:dyDescent="0.25">
      <c r="A226" s="10" t="s">
        <v>113</v>
      </c>
      <c r="B226" s="11" t="s">
        <v>122</v>
      </c>
      <c r="C226" s="11" t="s">
        <v>140</v>
      </c>
      <c r="D226" s="11" t="s">
        <v>144</v>
      </c>
      <c r="E226" s="11" t="s">
        <v>114</v>
      </c>
      <c r="F226" s="123">
        <f>95.8+164</f>
        <v>259.8</v>
      </c>
    </row>
    <row r="227" spans="1:6" ht="25.5" outlineLevel="1" x14ac:dyDescent="0.25">
      <c r="A227" s="12" t="s">
        <v>145</v>
      </c>
      <c r="B227" s="13" t="s">
        <v>122</v>
      </c>
      <c r="C227" s="13" t="s">
        <v>146</v>
      </c>
      <c r="D227" s="13" t="s">
        <v>6</v>
      </c>
      <c r="E227" s="13" t="s">
        <v>7</v>
      </c>
      <c r="F227" s="123">
        <f>F228</f>
        <v>1590</v>
      </c>
    </row>
    <row r="228" spans="1:6" ht="25.5" outlineLevel="2" x14ac:dyDescent="0.25">
      <c r="A228" s="10" t="s">
        <v>147</v>
      </c>
      <c r="B228" s="11" t="s">
        <v>122</v>
      </c>
      <c r="C228" s="11" t="s">
        <v>148</v>
      </c>
      <c r="D228" s="11" t="s">
        <v>6</v>
      </c>
      <c r="E228" s="11" t="s">
        <v>7</v>
      </c>
      <c r="F228" s="123">
        <f>F229</f>
        <v>1590</v>
      </c>
    </row>
    <row r="229" spans="1:6" ht="38.25" outlineLevel="4" x14ac:dyDescent="0.25">
      <c r="A229" s="10" t="s">
        <v>123</v>
      </c>
      <c r="B229" s="11" t="s">
        <v>122</v>
      </c>
      <c r="C229" s="11" t="s">
        <v>148</v>
      </c>
      <c r="D229" s="11" t="s">
        <v>124</v>
      </c>
      <c r="E229" s="11" t="s">
        <v>7</v>
      </c>
      <c r="F229" s="123">
        <f>F230</f>
        <v>1590</v>
      </c>
    </row>
    <row r="230" spans="1:6" ht="25.5" outlineLevel="7" x14ac:dyDescent="0.25">
      <c r="A230" s="12" t="s">
        <v>149</v>
      </c>
      <c r="B230" s="13" t="s">
        <v>122</v>
      </c>
      <c r="C230" s="13" t="s">
        <v>148</v>
      </c>
      <c r="D230" s="13" t="s">
        <v>150</v>
      </c>
      <c r="E230" s="13" t="s">
        <v>7</v>
      </c>
      <c r="F230" s="124">
        <f>F231</f>
        <v>1590</v>
      </c>
    </row>
    <row r="231" spans="1:6" ht="25.5" outlineLevel="7" x14ac:dyDescent="0.25">
      <c r="A231" s="10" t="s">
        <v>151</v>
      </c>
      <c r="B231" s="11" t="s">
        <v>122</v>
      </c>
      <c r="C231" s="11" t="s">
        <v>148</v>
      </c>
      <c r="D231" s="11" t="s">
        <v>150</v>
      </c>
      <c r="E231" s="11" t="s">
        <v>152</v>
      </c>
      <c r="F231" s="125">
        <f>1250+340</f>
        <v>1590</v>
      </c>
    </row>
    <row r="232" spans="1:6" ht="38.25" outlineLevel="1" x14ac:dyDescent="0.25">
      <c r="A232" s="10" t="s">
        <v>153</v>
      </c>
      <c r="B232" s="11" t="s">
        <v>122</v>
      </c>
      <c r="C232" s="11" t="s">
        <v>154</v>
      </c>
      <c r="D232" s="11" t="s">
        <v>6</v>
      </c>
      <c r="E232" s="11" t="s">
        <v>7</v>
      </c>
      <c r="F232" s="123">
        <f>F233+F240+F248</f>
        <v>39673.630000000005</v>
      </c>
    </row>
    <row r="233" spans="1:6" ht="38.25" outlineLevel="2" x14ac:dyDescent="0.25">
      <c r="A233" s="12" t="s">
        <v>155</v>
      </c>
      <c r="B233" s="13" t="s">
        <v>122</v>
      </c>
      <c r="C233" s="13" t="s">
        <v>156</v>
      </c>
      <c r="D233" s="13" t="s">
        <v>6</v>
      </c>
      <c r="E233" s="13" t="s">
        <v>7</v>
      </c>
      <c r="F233" s="123">
        <f>F234</f>
        <v>15621</v>
      </c>
    </row>
    <row r="234" spans="1:6" ht="38.25" outlineLevel="4" x14ac:dyDescent="0.25">
      <c r="A234" s="10" t="s">
        <v>123</v>
      </c>
      <c r="B234" s="11" t="s">
        <v>122</v>
      </c>
      <c r="C234" s="11" t="s">
        <v>156</v>
      </c>
      <c r="D234" s="11" t="s">
        <v>124</v>
      </c>
      <c r="E234" s="11" t="s">
        <v>7</v>
      </c>
      <c r="F234" s="123">
        <f>F235+F237</f>
        <v>15621</v>
      </c>
    </row>
    <row r="235" spans="1:6" ht="51" outlineLevel="7" x14ac:dyDescent="0.25">
      <c r="A235" s="12" t="s">
        <v>157</v>
      </c>
      <c r="B235" s="13" t="s">
        <v>122</v>
      </c>
      <c r="C235" s="13" t="s">
        <v>156</v>
      </c>
      <c r="D235" s="13" t="s">
        <v>158</v>
      </c>
      <c r="E235" s="13" t="s">
        <v>7</v>
      </c>
      <c r="F235" s="124">
        <f>F236</f>
        <v>13407</v>
      </c>
    </row>
    <row r="236" spans="1:6" outlineLevel="7" x14ac:dyDescent="0.25">
      <c r="A236" s="10" t="s">
        <v>159</v>
      </c>
      <c r="B236" s="11" t="s">
        <v>122</v>
      </c>
      <c r="C236" s="11" t="s">
        <v>156</v>
      </c>
      <c r="D236" s="11" t="s">
        <v>158</v>
      </c>
      <c r="E236" s="11" t="s">
        <v>160</v>
      </c>
      <c r="F236" s="123">
        <v>13407</v>
      </c>
    </row>
    <row r="237" spans="1:6" outlineLevel="5" x14ac:dyDescent="0.25">
      <c r="A237" s="5" t="s">
        <v>346</v>
      </c>
      <c r="B237" s="11" t="s">
        <v>122</v>
      </c>
      <c r="C237" s="11" t="s">
        <v>156</v>
      </c>
      <c r="D237" s="11" t="s">
        <v>129</v>
      </c>
      <c r="E237" s="11" t="s">
        <v>7</v>
      </c>
      <c r="F237" s="123">
        <f>F238</f>
        <v>2214</v>
      </c>
    </row>
    <row r="238" spans="1:6" ht="25.5" outlineLevel="7" x14ac:dyDescent="0.25">
      <c r="A238" s="12" t="s">
        <v>161</v>
      </c>
      <c r="B238" s="13" t="s">
        <v>122</v>
      </c>
      <c r="C238" s="13" t="s">
        <v>156</v>
      </c>
      <c r="D238" s="13" t="s">
        <v>162</v>
      </c>
      <c r="E238" s="13" t="s">
        <v>7</v>
      </c>
      <c r="F238" s="124">
        <f>F239</f>
        <v>2214</v>
      </c>
    </row>
    <row r="239" spans="1:6" outlineLevel="7" x14ac:dyDescent="0.25">
      <c r="A239" s="10" t="s">
        <v>159</v>
      </c>
      <c r="B239" s="11" t="s">
        <v>122</v>
      </c>
      <c r="C239" s="11" t="s">
        <v>156</v>
      </c>
      <c r="D239" s="11" t="s">
        <v>162</v>
      </c>
      <c r="E239" s="11" t="s">
        <v>160</v>
      </c>
      <c r="F239" s="123">
        <v>2214</v>
      </c>
    </row>
    <row r="240" spans="1:6" hidden="1" outlineLevel="2" x14ac:dyDescent="0.25">
      <c r="A240" s="71" t="s">
        <v>409</v>
      </c>
      <c r="B240" s="72">
        <v>912</v>
      </c>
      <c r="C240" s="72">
        <v>1402</v>
      </c>
      <c r="D240" s="72" t="s">
        <v>6</v>
      </c>
      <c r="E240" s="72" t="s">
        <v>7</v>
      </c>
      <c r="F240" s="114">
        <f>F241</f>
        <v>0</v>
      </c>
    </row>
    <row r="241" spans="1:6" hidden="1" outlineLevel="2" x14ac:dyDescent="0.25">
      <c r="A241" s="88" t="s">
        <v>455</v>
      </c>
      <c r="B241" s="89" t="s">
        <v>122</v>
      </c>
      <c r="C241" s="89" t="s">
        <v>163</v>
      </c>
      <c r="D241" s="89" t="s">
        <v>456</v>
      </c>
      <c r="E241" s="89" t="s">
        <v>7</v>
      </c>
      <c r="F241" s="114">
        <f>F242</f>
        <v>0</v>
      </c>
    </row>
    <row r="242" spans="1:6" hidden="1" outlineLevel="2" x14ac:dyDescent="0.25">
      <c r="A242" s="90" t="s">
        <v>457</v>
      </c>
      <c r="B242" s="91" t="s">
        <v>122</v>
      </c>
      <c r="C242" s="91" t="s">
        <v>163</v>
      </c>
      <c r="D242" s="91" t="s">
        <v>456</v>
      </c>
      <c r="E242" s="91" t="s">
        <v>458</v>
      </c>
      <c r="F242" s="115">
        <f>F243</f>
        <v>0</v>
      </c>
    </row>
    <row r="243" spans="1:6" ht="25.5" hidden="1" outlineLevel="2" x14ac:dyDescent="0.25">
      <c r="A243" s="90" t="s">
        <v>459</v>
      </c>
      <c r="B243" s="91" t="s">
        <v>122</v>
      </c>
      <c r="C243" s="91" t="s">
        <v>163</v>
      </c>
      <c r="D243" s="91" t="s">
        <v>456</v>
      </c>
      <c r="E243" s="91" t="s">
        <v>458</v>
      </c>
      <c r="F243" s="115">
        <f>300-300</f>
        <v>0</v>
      </c>
    </row>
    <row r="244" spans="1:6" ht="25.5" hidden="1" outlineLevel="2" x14ac:dyDescent="0.25">
      <c r="A244" s="73" t="s">
        <v>407</v>
      </c>
      <c r="B244" s="74" t="s">
        <v>122</v>
      </c>
      <c r="C244" s="74" t="s">
        <v>163</v>
      </c>
      <c r="D244" s="74">
        <v>1600000000</v>
      </c>
      <c r="E244" s="74" t="s">
        <v>7</v>
      </c>
      <c r="F244" s="115">
        <f>F245</f>
        <v>0</v>
      </c>
    </row>
    <row r="245" spans="1:6" hidden="1" outlineLevel="4" x14ac:dyDescent="0.25">
      <c r="A245" s="54" t="s">
        <v>409</v>
      </c>
      <c r="B245" s="46" t="s">
        <v>122</v>
      </c>
      <c r="C245" s="46" t="s">
        <v>163</v>
      </c>
      <c r="D245" s="46" t="s">
        <v>411</v>
      </c>
      <c r="E245" s="46" t="s">
        <v>7</v>
      </c>
      <c r="F245" s="115">
        <f>F246</f>
        <v>0</v>
      </c>
    </row>
    <row r="246" spans="1:6" ht="38.25" hidden="1" outlineLevel="7" x14ac:dyDescent="0.25">
      <c r="A246" s="58" t="s">
        <v>417</v>
      </c>
      <c r="B246" s="46">
        <v>912</v>
      </c>
      <c r="C246" s="46">
        <v>1402</v>
      </c>
      <c r="D246" s="46" t="s">
        <v>411</v>
      </c>
      <c r="E246" s="46" t="s">
        <v>7</v>
      </c>
      <c r="F246" s="115">
        <f>F247</f>
        <v>0</v>
      </c>
    </row>
    <row r="247" spans="1:6" hidden="1" outlineLevel="7" x14ac:dyDescent="0.25">
      <c r="A247" s="54" t="s">
        <v>404</v>
      </c>
      <c r="B247" s="46">
        <v>912</v>
      </c>
      <c r="C247" s="46">
        <v>1402</v>
      </c>
      <c r="D247" s="46" t="s">
        <v>411</v>
      </c>
      <c r="E247" s="46">
        <v>512</v>
      </c>
      <c r="F247" s="115"/>
    </row>
    <row r="248" spans="1:6" outlineLevel="2" collapsed="1" x14ac:dyDescent="0.25">
      <c r="A248" s="12" t="s">
        <v>164</v>
      </c>
      <c r="B248" s="13" t="s">
        <v>122</v>
      </c>
      <c r="C248" s="13" t="s">
        <v>165</v>
      </c>
      <c r="D248" s="13" t="s">
        <v>6</v>
      </c>
      <c r="E248" s="13" t="s">
        <v>7</v>
      </c>
      <c r="F248" s="124">
        <f>F249+F257</f>
        <v>24052.63</v>
      </c>
    </row>
    <row r="249" spans="1:6" ht="38.25" outlineLevel="4" x14ac:dyDescent="0.25">
      <c r="A249" s="10" t="s">
        <v>123</v>
      </c>
      <c r="B249" s="11" t="s">
        <v>122</v>
      </c>
      <c r="C249" s="11" t="s">
        <v>165</v>
      </c>
      <c r="D249" s="11" t="s">
        <v>124</v>
      </c>
      <c r="E249" s="11" t="s">
        <v>7</v>
      </c>
      <c r="F249" s="126">
        <f>F250+F252+F254</f>
        <v>24014.400000000001</v>
      </c>
    </row>
    <row r="250" spans="1:6" ht="38.25" outlineLevel="7" x14ac:dyDescent="0.25">
      <c r="A250" s="12" t="s">
        <v>166</v>
      </c>
      <c r="B250" s="13" t="s">
        <v>122</v>
      </c>
      <c r="C250" s="13" t="s">
        <v>165</v>
      </c>
      <c r="D250" s="13" t="s">
        <v>167</v>
      </c>
      <c r="E250" s="13" t="s">
        <v>7</v>
      </c>
      <c r="F250" s="124">
        <f>F251</f>
        <v>10719.2</v>
      </c>
    </row>
    <row r="251" spans="1:6" outlineLevel="7" x14ac:dyDescent="0.25">
      <c r="A251" s="10" t="s">
        <v>159</v>
      </c>
      <c r="B251" s="11" t="s">
        <v>122</v>
      </c>
      <c r="C251" s="11" t="s">
        <v>165</v>
      </c>
      <c r="D251" s="11" t="s">
        <v>167</v>
      </c>
      <c r="E251" s="11" t="s">
        <v>160</v>
      </c>
      <c r="F251" s="123">
        <f>9971.6+170+351.6+226</f>
        <v>10719.2</v>
      </c>
    </row>
    <row r="252" spans="1:6" outlineLevel="7" x14ac:dyDescent="0.25">
      <c r="A252" s="88" t="s">
        <v>455</v>
      </c>
      <c r="B252" s="89" t="s">
        <v>122</v>
      </c>
      <c r="C252" s="89">
        <v>1403</v>
      </c>
      <c r="D252" s="89" t="s">
        <v>456</v>
      </c>
      <c r="E252" s="89" t="s">
        <v>7</v>
      </c>
      <c r="F252" s="124">
        <f>F253</f>
        <v>300</v>
      </c>
    </row>
    <row r="253" spans="1:6" outlineLevel="7" x14ac:dyDescent="0.25">
      <c r="A253" s="10" t="s">
        <v>159</v>
      </c>
      <c r="B253" s="91" t="s">
        <v>122</v>
      </c>
      <c r="C253" s="91">
        <v>1403</v>
      </c>
      <c r="D253" s="91" t="s">
        <v>456</v>
      </c>
      <c r="E253" s="91">
        <v>500</v>
      </c>
      <c r="F253" s="123">
        <v>300</v>
      </c>
    </row>
    <row r="254" spans="1:6" outlineLevel="5" x14ac:dyDescent="0.25">
      <c r="A254" s="5" t="s">
        <v>346</v>
      </c>
      <c r="B254" s="11" t="s">
        <v>122</v>
      </c>
      <c r="C254" s="11" t="s">
        <v>165</v>
      </c>
      <c r="D254" s="11" t="s">
        <v>129</v>
      </c>
      <c r="E254" s="11" t="s">
        <v>7</v>
      </c>
      <c r="F254" s="123">
        <f>F255</f>
        <v>12995.2</v>
      </c>
    </row>
    <row r="255" spans="1:6" ht="25.5" outlineLevel="7" x14ac:dyDescent="0.25">
      <c r="A255" s="18" t="s">
        <v>168</v>
      </c>
      <c r="B255" s="77" t="s">
        <v>122</v>
      </c>
      <c r="C255" s="77" t="s">
        <v>165</v>
      </c>
      <c r="D255" s="77" t="s">
        <v>169</v>
      </c>
      <c r="E255" s="77" t="s">
        <v>7</v>
      </c>
      <c r="F255" s="127">
        <f>F256</f>
        <v>12995.2</v>
      </c>
    </row>
    <row r="256" spans="1:6" outlineLevel="7" x14ac:dyDescent="0.25">
      <c r="A256" s="50" t="s">
        <v>159</v>
      </c>
      <c r="B256" s="51" t="s">
        <v>122</v>
      </c>
      <c r="C256" s="51" t="s">
        <v>165</v>
      </c>
      <c r="D256" s="51" t="s">
        <v>169</v>
      </c>
      <c r="E256" s="51" t="s">
        <v>160</v>
      </c>
      <c r="F256" s="128">
        <v>12995.2</v>
      </c>
    </row>
    <row r="257" spans="1:6" ht="38.25" outlineLevel="7" x14ac:dyDescent="0.25">
      <c r="A257" s="41" t="s">
        <v>402</v>
      </c>
      <c r="B257" s="42" t="s">
        <v>122</v>
      </c>
      <c r="C257" s="42" t="s">
        <v>165</v>
      </c>
      <c r="D257" s="42" t="s">
        <v>47</v>
      </c>
      <c r="E257" s="42" t="s">
        <v>7</v>
      </c>
      <c r="F257" s="129">
        <f>F258</f>
        <v>38.229999999999997</v>
      </c>
    </row>
    <row r="258" spans="1:6" outlineLevel="7" x14ac:dyDescent="0.25">
      <c r="A258" s="54" t="s">
        <v>403</v>
      </c>
      <c r="B258" s="45" t="s">
        <v>122</v>
      </c>
      <c r="C258" s="45" t="s">
        <v>165</v>
      </c>
      <c r="D258" s="45" t="s">
        <v>205</v>
      </c>
      <c r="E258" s="45" t="s">
        <v>7</v>
      </c>
      <c r="F258" s="129">
        <f>F259</f>
        <v>38.229999999999997</v>
      </c>
    </row>
    <row r="259" spans="1:6" ht="15.75" outlineLevel="7" thickBot="1" x14ac:dyDescent="0.3">
      <c r="A259" s="52" t="s">
        <v>404</v>
      </c>
      <c r="B259" s="53" t="s">
        <v>122</v>
      </c>
      <c r="C259" s="53" t="s">
        <v>165</v>
      </c>
      <c r="D259" s="53" t="s">
        <v>205</v>
      </c>
      <c r="E259" s="53" t="s">
        <v>160</v>
      </c>
      <c r="F259" s="130">
        <f>38.23</f>
        <v>38.229999999999997</v>
      </c>
    </row>
    <row r="260" spans="1:6" ht="48" thickBot="1" x14ac:dyDescent="0.3">
      <c r="A260" s="61" t="s">
        <v>170</v>
      </c>
      <c r="B260" s="4" t="s">
        <v>171</v>
      </c>
      <c r="C260" s="4" t="s">
        <v>5</v>
      </c>
      <c r="D260" s="4" t="s">
        <v>6</v>
      </c>
      <c r="E260" s="4" t="s">
        <v>7</v>
      </c>
      <c r="F260" s="110">
        <f>F261</f>
        <v>977.50000000000011</v>
      </c>
    </row>
    <row r="261" spans="1:6" outlineLevel="1" x14ac:dyDescent="0.25">
      <c r="A261" s="59" t="s">
        <v>8</v>
      </c>
      <c r="B261" s="3" t="s">
        <v>171</v>
      </c>
      <c r="C261" s="3" t="s">
        <v>9</v>
      </c>
      <c r="D261" s="3" t="s">
        <v>6</v>
      </c>
      <c r="E261" s="3" t="s">
        <v>7</v>
      </c>
      <c r="F261" s="122">
        <f>F262</f>
        <v>977.50000000000011</v>
      </c>
    </row>
    <row r="262" spans="1:6" ht="38.25" outlineLevel="2" x14ac:dyDescent="0.25">
      <c r="A262" s="10" t="s">
        <v>172</v>
      </c>
      <c r="B262" s="11" t="s">
        <v>171</v>
      </c>
      <c r="C262" s="11" t="s">
        <v>173</v>
      </c>
      <c r="D262" s="11" t="s">
        <v>6</v>
      </c>
      <c r="E262" s="11" t="s">
        <v>7</v>
      </c>
      <c r="F262" s="123">
        <f>F263</f>
        <v>977.50000000000011</v>
      </c>
    </row>
    <row r="263" spans="1:6" ht="25.5" outlineLevel="4" x14ac:dyDescent="0.25">
      <c r="A263" s="10" t="s">
        <v>174</v>
      </c>
      <c r="B263" s="11" t="s">
        <v>171</v>
      </c>
      <c r="C263" s="11" t="s">
        <v>173</v>
      </c>
      <c r="D263" s="11" t="s">
        <v>175</v>
      </c>
      <c r="E263" s="11" t="s">
        <v>7</v>
      </c>
      <c r="F263" s="123">
        <f>F264</f>
        <v>977.50000000000011</v>
      </c>
    </row>
    <row r="264" spans="1:6" outlineLevel="7" x14ac:dyDescent="0.25">
      <c r="A264" s="12" t="s">
        <v>176</v>
      </c>
      <c r="B264" s="13" t="s">
        <v>171</v>
      </c>
      <c r="C264" s="13" t="s">
        <v>173</v>
      </c>
      <c r="D264" s="13" t="s">
        <v>177</v>
      </c>
      <c r="E264" s="13" t="s">
        <v>7</v>
      </c>
      <c r="F264" s="124">
        <f>F265+F266+F267</f>
        <v>977.50000000000011</v>
      </c>
    </row>
    <row r="265" spans="1:6" ht="63.75" outlineLevel="7" x14ac:dyDescent="0.25">
      <c r="A265" s="10" t="s">
        <v>18</v>
      </c>
      <c r="B265" s="11" t="s">
        <v>171</v>
      </c>
      <c r="C265" s="11" t="s">
        <v>173</v>
      </c>
      <c r="D265" s="11">
        <v>1400001050</v>
      </c>
      <c r="E265" s="11" t="s">
        <v>19</v>
      </c>
      <c r="F265" s="123">
        <v>941.2</v>
      </c>
    </row>
    <row r="266" spans="1:6" ht="25.5" outlineLevel="7" x14ac:dyDescent="0.25">
      <c r="A266" s="10" t="s">
        <v>20</v>
      </c>
      <c r="B266" s="11" t="s">
        <v>171</v>
      </c>
      <c r="C266" s="11" t="s">
        <v>173</v>
      </c>
      <c r="D266" s="11" t="s">
        <v>177</v>
      </c>
      <c r="E266" s="11" t="s">
        <v>21</v>
      </c>
      <c r="F266" s="123">
        <f>23.2+11</f>
        <v>34.200000000000003</v>
      </c>
    </row>
    <row r="267" spans="1:6" ht="15.75" outlineLevel="7" thickBot="1" x14ac:dyDescent="0.3">
      <c r="A267" s="14" t="s">
        <v>25</v>
      </c>
      <c r="B267" s="15" t="s">
        <v>171</v>
      </c>
      <c r="C267" s="15" t="s">
        <v>173</v>
      </c>
      <c r="D267" s="15" t="s">
        <v>177</v>
      </c>
      <c r="E267" s="15" t="s">
        <v>26</v>
      </c>
      <c r="F267" s="131">
        <f>0.1+2</f>
        <v>2.1</v>
      </c>
    </row>
    <row r="268" spans="1:6" ht="32.25" thickBot="1" x14ac:dyDescent="0.3">
      <c r="A268" s="60" t="s">
        <v>178</v>
      </c>
      <c r="B268" s="4" t="s">
        <v>179</v>
      </c>
      <c r="C268" s="4" t="s">
        <v>5</v>
      </c>
      <c r="D268" s="4" t="s">
        <v>6</v>
      </c>
      <c r="E268" s="4" t="s">
        <v>7</v>
      </c>
      <c r="F268" s="110">
        <f>F269+F372+F377+F389+F452+F468+F475+F522+F558+F563+F596</f>
        <v>245399.93</v>
      </c>
    </row>
    <row r="269" spans="1:6" outlineLevel="1" x14ac:dyDescent="0.25">
      <c r="A269" s="16" t="s">
        <v>8</v>
      </c>
      <c r="B269" s="3" t="s">
        <v>179</v>
      </c>
      <c r="C269" s="3" t="s">
        <v>9</v>
      </c>
      <c r="D269" s="3" t="s">
        <v>6</v>
      </c>
      <c r="E269" s="3" t="s">
        <v>7</v>
      </c>
      <c r="F269" s="122">
        <f>F270+F277+F302+F307+F312</f>
        <v>54961.710999999996</v>
      </c>
    </row>
    <row r="270" spans="1:6" ht="38.25" outlineLevel="2" x14ac:dyDescent="0.25">
      <c r="A270" s="12" t="s">
        <v>180</v>
      </c>
      <c r="B270" s="13" t="s">
        <v>179</v>
      </c>
      <c r="C270" s="13" t="s">
        <v>181</v>
      </c>
      <c r="D270" s="13" t="s">
        <v>6</v>
      </c>
      <c r="E270" s="13" t="s">
        <v>7</v>
      </c>
      <c r="F270" s="124">
        <f>F271+F274</f>
        <v>1563.7</v>
      </c>
    </row>
    <row r="271" spans="1:6" ht="25.5" outlineLevel="4" x14ac:dyDescent="0.25">
      <c r="A271" s="10" t="s">
        <v>182</v>
      </c>
      <c r="B271" s="11" t="s">
        <v>179</v>
      </c>
      <c r="C271" s="11" t="s">
        <v>181</v>
      </c>
      <c r="D271" s="11" t="s">
        <v>183</v>
      </c>
      <c r="E271" s="11" t="s">
        <v>7</v>
      </c>
      <c r="F271" s="123">
        <f>F272</f>
        <v>1563.7</v>
      </c>
    </row>
    <row r="272" spans="1:6" ht="25.5" outlineLevel="7" x14ac:dyDescent="0.25">
      <c r="A272" s="12" t="s">
        <v>184</v>
      </c>
      <c r="B272" s="13" t="s">
        <v>179</v>
      </c>
      <c r="C272" s="13" t="s">
        <v>181</v>
      </c>
      <c r="D272" s="13" t="s">
        <v>185</v>
      </c>
      <c r="E272" s="13" t="s">
        <v>7</v>
      </c>
      <c r="F272" s="124">
        <f>F273</f>
        <v>1563.7</v>
      </c>
    </row>
    <row r="273" spans="1:6" ht="63.75" outlineLevel="7" x14ac:dyDescent="0.25">
      <c r="A273" s="10" t="s">
        <v>18</v>
      </c>
      <c r="B273" s="11" t="s">
        <v>179</v>
      </c>
      <c r="C273" s="11" t="s">
        <v>181</v>
      </c>
      <c r="D273" s="11" t="s">
        <v>185</v>
      </c>
      <c r="E273" s="11" t="s">
        <v>19</v>
      </c>
      <c r="F273" s="123">
        <v>1563.7</v>
      </c>
    </row>
    <row r="274" spans="1:6" ht="25.5" hidden="1" outlineLevel="7" x14ac:dyDescent="0.25">
      <c r="A274" s="56" t="s">
        <v>407</v>
      </c>
      <c r="B274" s="43" t="s">
        <v>179</v>
      </c>
      <c r="C274" s="43" t="s">
        <v>181</v>
      </c>
      <c r="D274" s="43" t="s">
        <v>136</v>
      </c>
      <c r="E274" s="43" t="s">
        <v>7</v>
      </c>
      <c r="F274" s="114">
        <f>F275</f>
        <v>0</v>
      </c>
    </row>
    <row r="275" spans="1:6" ht="38.25" hidden="1" outlineLevel="7" x14ac:dyDescent="0.25">
      <c r="A275" s="57" t="s">
        <v>417</v>
      </c>
      <c r="B275" s="46" t="s">
        <v>179</v>
      </c>
      <c r="C275" s="46" t="s">
        <v>181</v>
      </c>
      <c r="D275" s="46" t="s">
        <v>411</v>
      </c>
      <c r="E275" s="46" t="s">
        <v>7</v>
      </c>
      <c r="F275" s="115">
        <f>F276</f>
        <v>0</v>
      </c>
    </row>
    <row r="276" spans="1:6" ht="51" hidden="1" outlineLevel="7" x14ac:dyDescent="0.25">
      <c r="A276" s="54" t="s">
        <v>408</v>
      </c>
      <c r="B276" s="46" t="s">
        <v>179</v>
      </c>
      <c r="C276" s="46" t="s">
        <v>181</v>
      </c>
      <c r="D276" s="46" t="s">
        <v>411</v>
      </c>
      <c r="E276" s="46" t="s">
        <v>19</v>
      </c>
      <c r="F276" s="115"/>
    </row>
    <row r="277" spans="1:6" ht="51" outlineLevel="2" x14ac:dyDescent="0.25">
      <c r="A277" s="12" t="s">
        <v>10</v>
      </c>
      <c r="B277" s="13" t="s">
        <v>179</v>
      </c>
      <c r="C277" s="13" t="s">
        <v>11</v>
      </c>
      <c r="D277" s="13" t="s">
        <v>6</v>
      </c>
      <c r="E277" s="13" t="s">
        <v>7</v>
      </c>
      <c r="F277" s="124">
        <f>F278+F299</f>
        <v>28281.7</v>
      </c>
    </row>
    <row r="278" spans="1:6" ht="25.5" outlineLevel="4" x14ac:dyDescent="0.25">
      <c r="A278" s="10" t="s">
        <v>182</v>
      </c>
      <c r="B278" s="11" t="s">
        <v>179</v>
      </c>
      <c r="C278" s="11" t="s">
        <v>11</v>
      </c>
      <c r="D278" s="11" t="s">
        <v>183</v>
      </c>
      <c r="E278" s="11" t="s">
        <v>7</v>
      </c>
      <c r="F278" s="123">
        <f>F279+F284+F287</f>
        <v>28281.7</v>
      </c>
    </row>
    <row r="279" spans="1:6" ht="38.25" outlineLevel="7" x14ac:dyDescent="0.25">
      <c r="A279" s="12" t="s">
        <v>186</v>
      </c>
      <c r="B279" s="13" t="s">
        <v>179</v>
      </c>
      <c r="C279" s="13" t="s">
        <v>11</v>
      </c>
      <c r="D279" s="13" t="s">
        <v>187</v>
      </c>
      <c r="E279" s="13" t="s">
        <v>7</v>
      </c>
      <c r="F279" s="124">
        <f>F280+F281+F282+F283</f>
        <v>17189.7</v>
      </c>
    </row>
    <row r="280" spans="1:6" ht="63.75" outlineLevel="7" x14ac:dyDescent="0.25">
      <c r="A280" s="10" t="s">
        <v>18</v>
      </c>
      <c r="B280" s="11" t="s">
        <v>179</v>
      </c>
      <c r="C280" s="11" t="s">
        <v>11</v>
      </c>
      <c r="D280" s="11" t="s">
        <v>187</v>
      </c>
      <c r="E280" s="11" t="s">
        <v>19</v>
      </c>
      <c r="F280" s="123">
        <f>10769.6+964.3</f>
        <v>11733.9</v>
      </c>
    </row>
    <row r="281" spans="1:6" ht="25.5" outlineLevel="7" x14ac:dyDescent="0.25">
      <c r="A281" s="10" t="s">
        <v>20</v>
      </c>
      <c r="B281" s="11" t="s">
        <v>179</v>
      </c>
      <c r="C281" s="11" t="s">
        <v>11</v>
      </c>
      <c r="D281" s="11" t="s">
        <v>187</v>
      </c>
      <c r="E281" s="11" t="s">
        <v>21</v>
      </c>
      <c r="F281" s="123">
        <f>5368.8+20</f>
        <v>5388.8</v>
      </c>
    </row>
    <row r="282" spans="1:6" ht="25.5" hidden="1" outlineLevel="7" x14ac:dyDescent="0.25">
      <c r="A282" s="10" t="s">
        <v>113</v>
      </c>
      <c r="B282" s="11" t="s">
        <v>179</v>
      </c>
      <c r="C282" s="11" t="s">
        <v>11</v>
      </c>
      <c r="D282" s="11" t="s">
        <v>187</v>
      </c>
      <c r="E282" s="11">
        <v>300</v>
      </c>
      <c r="F282" s="123"/>
    </row>
    <row r="283" spans="1:6" outlineLevel="7" x14ac:dyDescent="0.25">
      <c r="A283" s="10" t="s">
        <v>25</v>
      </c>
      <c r="B283" s="11" t="s">
        <v>179</v>
      </c>
      <c r="C283" s="11" t="s">
        <v>11</v>
      </c>
      <c r="D283" s="11" t="s">
        <v>187</v>
      </c>
      <c r="E283" s="11" t="s">
        <v>26</v>
      </c>
      <c r="F283" s="123">
        <f>51+10+6</f>
        <v>67</v>
      </c>
    </row>
    <row r="284" spans="1:6" ht="38.25" outlineLevel="7" x14ac:dyDescent="0.25">
      <c r="A284" s="12" t="s">
        <v>188</v>
      </c>
      <c r="B284" s="13" t="s">
        <v>179</v>
      </c>
      <c r="C284" s="13" t="s">
        <v>11</v>
      </c>
      <c r="D284" s="13" t="s">
        <v>189</v>
      </c>
      <c r="E284" s="13" t="s">
        <v>7</v>
      </c>
      <c r="F284" s="124">
        <f>F285+F286</f>
        <v>509.7</v>
      </c>
    </row>
    <row r="285" spans="1:6" ht="63.75" outlineLevel="7" x14ac:dyDescent="0.25">
      <c r="A285" s="10" t="s">
        <v>18</v>
      </c>
      <c r="B285" s="11" t="s">
        <v>179</v>
      </c>
      <c r="C285" s="11" t="s">
        <v>11</v>
      </c>
      <c r="D285" s="11" t="s">
        <v>189</v>
      </c>
      <c r="E285" s="11" t="s">
        <v>19</v>
      </c>
      <c r="F285" s="123">
        <v>489.7</v>
      </c>
    </row>
    <row r="286" spans="1:6" ht="25.5" outlineLevel="7" x14ac:dyDescent="0.25">
      <c r="A286" s="10" t="s">
        <v>20</v>
      </c>
      <c r="B286" s="11" t="s">
        <v>179</v>
      </c>
      <c r="C286" s="11" t="s">
        <v>11</v>
      </c>
      <c r="D286" s="11" t="s">
        <v>189</v>
      </c>
      <c r="E286" s="11" t="s">
        <v>21</v>
      </c>
      <c r="F286" s="123">
        <v>20</v>
      </c>
    </row>
    <row r="287" spans="1:6" outlineLevel="5" x14ac:dyDescent="0.25">
      <c r="A287" s="5" t="s">
        <v>346</v>
      </c>
      <c r="B287" s="11" t="s">
        <v>179</v>
      </c>
      <c r="C287" s="11" t="s">
        <v>11</v>
      </c>
      <c r="D287" s="11" t="s">
        <v>190</v>
      </c>
      <c r="E287" s="11" t="s">
        <v>7</v>
      </c>
      <c r="F287" s="123">
        <f>F288+F291+F294+F297</f>
        <v>10582.3</v>
      </c>
    </row>
    <row r="288" spans="1:6" ht="63.75" outlineLevel="7" x14ac:dyDescent="0.25">
      <c r="A288" s="12" t="s">
        <v>191</v>
      </c>
      <c r="B288" s="13" t="s">
        <v>179</v>
      </c>
      <c r="C288" s="13" t="s">
        <v>11</v>
      </c>
      <c r="D288" s="13" t="s">
        <v>192</v>
      </c>
      <c r="E288" s="13" t="s">
        <v>7</v>
      </c>
      <c r="F288" s="124">
        <f>F289+F290</f>
        <v>556</v>
      </c>
    </row>
    <row r="289" spans="1:6" ht="63.75" outlineLevel="7" x14ac:dyDescent="0.25">
      <c r="A289" s="10" t="s">
        <v>18</v>
      </c>
      <c r="B289" s="11" t="s">
        <v>179</v>
      </c>
      <c r="C289" s="11" t="s">
        <v>11</v>
      </c>
      <c r="D289" s="11" t="s">
        <v>192</v>
      </c>
      <c r="E289" s="11" t="s">
        <v>19</v>
      </c>
      <c r="F289" s="123">
        <v>489.7</v>
      </c>
    </row>
    <row r="290" spans="1:6" ht="25.5" outlineLevel="7" x14ac:dyDescent="0.25">
      <c r="A290" s="10" t="s">
        <v>20</v>
      </c>
      <c r="B290" s="11" t="s">
        <v>179</v>
      </c>
      <c r="C290" s="11" t="s">
        <v>11</v>
      </c>
      <c r="D290" s="11" t="s">
        <v>192</v>
      </c>
      <c r="E290" s="11" t="s">
        <v>21</v>
      </c>
      <c r="F290" s="123">
        <v>66.3</v>
      </c>
    </row>
    <row r="291" spans="1:6" ht="51" outlineLevel="7" x14ac:dyDescent="0.25">
      <c r="A291" s="41" t="s">
        <v>487</v>
      </c>
      <c r="B291" s="13" t="s">
        <v>179</v>
      </c>
      <c r="C291" s="13" t="s">
        <v>11</v>
      </c>
      <c r="D291" s="13" t="s">
        <v>486</v>
      </c>
      <c r="E291" s="13" t="s">
        <v>7</v>
      </c>
      <c r="F291" s="124">
        <f>F292+F293</f>
        <v>556</v>
      </c>
    </row>
    <row r="292" spans="1:6" ht="63.75" outlineLevel="7" x14ac:dyDescent="0.25">
      <c r="A292" s="10" t="s">
        <v>18</v>
      </c>
      <c r="B292" s="11" t="s">
        <v>179</v>
      </c>
      <c r="C292" s="11" t="s">
        <v>11</v>
      </c>
      <c r="D292" s="11" t="s">
        <v>486</v>
      </c>
      <c r="E292" s="11" t="s">
        <v>19</v>
      </c>
      <c r="F292" s="123">
        <f>547-0.014</f>
        <v>546.98599999999999</v>
      </c>
    </row>
    <row r="293" spans="1:6" ht="25.5" outlineLevel="7" x14ac:dyDescent="0.25">
      <c r="A293" s="10" t="s">
        <v>20</v>
      </c>
      <c r="B293" s="11" t="s">
        <v>179</v>
      </c>
      <c r="C293" s="11" t="s">
        <v>11</v>
      </c>
      <c r="D293" s="11" t="s">
        <v>486</v>
      </c>
      <c r="E293" s="11" t="s">
        <v>21</v>
      </c>
      <c r="F293" s="123">
        <f>9+0.014</f>
        <v>9.0139999999999993</v>
      </c>
    </row>
    <row r="294" spans="1:6" ht="25.5" outlineLevel="7" x14ac:dyDescent="0.25">
      <c r="A294" s="12" t="s">
        <v>44</v>
      </c>
      <c r="B294" s="13" t="s">
        <v>179</v>
      </c>
      <c r="C294" s="13" t="s">
        <v>11</v>
      </c>
      <c r="D294" s="13" t="s">
        <v>193</v>
      </c>
      <c r="E294" s="13" t="s">
        <v>7</v>
      </c>
      <c r="F294" s="124">
        <f>F295+F296</f>
        <v>9470.2999999999993</v>
      </c>
    </row>
    <row r="295" spans="1:6" ht="63.75" outlineLevel="7" x14ac:dyDescent="0.25">
      <c r="A295" s="10" t="s">
        <v>18</v>
      </c>
      <c r="B295" s="11" t="s">
        <v>179</v>
      </c>
      <c r="C295" s="11" t="s">
        <v>11</v>
      </c>
      <c r="D295" s="11" t="s">
        <v>193</v>
      </c>
      <c r="E295" s="11" t="s">
        <v>19</v>
      </c>
      <c r="F295" s="123">
        <v>9470.2999999999993</v>
      </c>
    </row>
    <row r="296" spans="1:6" ht="25.5" hidden="1" outlineLevel="7" x14ac:dyDescent="0.25">
      <c r="A296" s="10" t="s">
        <v>20</v>
      </c>
      <c r="B296" s="11" t="s">
        <v>179</v>
      </c>
      <c r="C296" s="11" t="s">
        <v>11</v>
      </c>
      <c r="D296" s="11" t="s">
        <v>193</v>
      </c>
      <c r="E296" s="11" t="s">
        <v>21</v>
      </c>
      <c r="F296" s="123">
        <v>0</v>
      </c>
    </row>
    <row r="297" spans="1:6" ht="25.5" hidden="1" outlineLevel="7" x14ac:dyDescent="0.25">
      <c r="A297" s="12" t="s">
        <v>194</v>
      </c>
      <c r="B297" s="13" t="s">
        <v>179</v>
      </c>
      <c r="C297" s="13" t="s">
        <v>11</v>
      </c>
      <c r="D297" s="13" t="s">
        <v>195</v>
      </c>
      <c r="E297" s="13" t="s">
        <v>7</v>
      </c>
      <c r="F297" s="124">
        <f>F298</f>
        <v>0</v>
      </c>
    </row>
    <row r="298" spans="1:6" ht="63.75" hidden="1" outlineLevel="7" x14ac:dyDescent="0.25">
      <c r="A298" s="10" t="s">
        <v>18</v>
      </c>
      <c r="B298" s="11" t="s">
        <v>179</v>
      </c>
      <c r="C298" s="11" t="s">
        <v>11</v>
      </c>
      <c r="D298" s="11" t="s">
        <v>195</v>
      </c>
      <c r="E298" s="11" t="s">
        <v>19</v>
      </c>
      <c r="F298" s="123">
        <f>964.3-964.3</f>
        <v>0</v>
      </c>
    </row>
    <row r="299" spans="1:6" ht="25.5" hidden="1" outlineLevel="7" x14ac:dyDescent="0.25">
      <c r="A299" s="56" t="s">
        <v>407</v>
      </c>
      <c r="B299" s="43" t="s">
        <v>179</v>
      </c>
      <c r="C299" s="43" t="s">
        <v>11</v>
      </c>
      <c r="D299" s="43" t="s">
        <v>136</v>
      </c>
      <c r="E299" s="43" t="s">
        <v>7</v>
      </c>
      <c r="F299" s="114">
        <f>F300</f>
        <v>0</v>
      </c>
    </row>
    <row r="300" spans="1:6" ht="38.25" hidden="1" outlineLevel="7" x14ac:dyDescent="0.25">
      <c r="A300" s="57" t="s">
        <v>417</v>
      </c>
      <c r="B300" s="46" t="s">
        <v>179</v>
      </c>
      <c r="C300" s="46" t="s">
        <v>11</v>
      </c>
      <c r="D300" s="46" t="s">
        <v>411</v>
      </c>
      <c r="E300" s="46" t="s">
        <v>7</v>
      </c>
      <c r="F300" s="115">
        <f>F301</f>
        <v>0</v>
      </c>
    </row>
    <row r="301" spans="1:6" ht="51" hidden="1" outlineLevel="7" x14ac:dyDescent="0.25">
      <c r="A301" s="54" t="s">
        <v>408</v>
      </c>
      <c r="B301" s="46" t="s">
        <v>179</v>
      </c>
      <c r="C301" s="46" t="s">
        <v>11</v>
      </c>
      <c r="D301" s="46" t="s">
        <v>411</v>
      </c>
      <c r="E301" s="46" t="s">
        <v>19</v>
      </c>
      <c r="F301" s="115"/>
    </row>
    <row r="302" spans="1:6" outlineLevel="2" x14ac:dyDescent="0.25">
      <c r="A302" s="18" t="s">
        <v>196</v>
      </c>
      <c r="B302" s="13" t="s">
        <v>179</v>
      </c>
      <c r="C302" s="13" t="s">
        <v>197</v>
      </c>
      <c r="D302" s="13" t="s">
        <v>6</v>
      </c>
      <c r="E302" s="13" t="s">
        <v>7</v>
      </c>
      <c r="F302" s="124">
        <f>F303</f>
        <v>3.44</v>
      </c>
    </row>
    <row r="303" spans="1:6" ht="51" outlineLevel="4" x14ac:dyDescent="0.25">
      <c r="A303" s="37" t="s">
        <v>354</v>
      </c>
      <c r="B303" s="17" t="s">
        <v>179</v>
      </c>
      <c r="C303" s="11" t="s">
        <v>197</v>
      </c>
      <c r="D303" s="11" t="s">
        <v>198</v>
      </c>
      <c r="E303" s="11" t="s">
        <v>7</v>
      </c>
      <c r="F303" s="123">
        <f>F304</f>
        <v>3.44</v>
      </c>
    </row>
    <row r="304" spans="1:6" outlineLevel="5" x14ac:dyDescent="0.25">
      <c r="A304" s="38" t="s">
        <v>346</v>
      </c>
      <c r="B304" s="11" t="s">
        <v>179</v>
      </c>
      <c r="C304" s="11" t="s">
        <v>197</v>
      </c>
      <c r="D304" s="11" t="s">
        <v>199</v>
      </c>
      <c r="E304" s="11" t="s">
        <v>7</v>
      </c>
      <c r="F304" s="123">
        <f>F305</f>
        <v>3.44</v>
      </c>
    </row>
    <row r="305" spans="1:7" ht="51" outlineLevel="7" x14ac:dyDescent="0.25">
      <c r="A305" s="12" t="s">
        <v>200</v>
      </c>
      <c r="B305" s="13" t="s">
        <v>179</v>
      </c>
      <c r="C305" s="13" t="s">
        <v>197</v>
      </c>
      <c r="D305" s="13" t="s">
        <v>201</v>
      </c>
      <c r="E305" s="13" t="s">
        <v>7</v>
      </c>
      <c r="F305" s="124">
        <f>F306</f>
        <v>3.44</v>
      </c>
    </row>
    <row r="306" spans="1:7" ht="25.5" outlineLevel="7" x14ac:dyDescent="0.25">
      <c r="A306" s="10" t="s">
        <v>20</v>
      </c>
      <c r="B306" s="11" t="s">
        <v>179</v>
      </c>
      <c r="C306" s="11" t="s">
        <v>197</v>
      </c>
      <c r="D306" s="11" t="s">
        <v>201</v>
      </c>
      <c r="E306" s="11" t="s">
        <v>21</v>
      </c>
      <c r="F306" s="123">
        <v>3.44</v>
      </c>
    </row>
    <row r="307" spans="1:7" outlineLevel="2" x14ac:dyDescent="0.25">
      <c r="A307" s="12" t="s">
        <v>202</v>
      </c>
      <c r="B307" s="13" t="s">
        <v>179</v>
      </c>
      <c r="C307" s="13" t="s">
        <v>203</v>
      </c>
      <c r="D307" s="13" t="s">
        <v>6</v>
      </c>
      <c r="E307" s="13" t="s">
        <v>7</v>
      </c>
      <c r="F307" s="124">
        <f>F309</f>
        <v>161.77000000000001</v>
      </c>
    </row>
    <row r="308" spans="1:7" outlineLevel="3" x14ac:dyDescent="0.25">
      <c r="A308" s="10" t="s">
        <v>12</v>
      </c>
      <c r="B308" s="11" t="s">
        <v>179</v>
      </c>
      <c r="C308" s="11" t="s">
        <v>203</v>
      </c>
      <c r="D308" s="11" t="s">
        <v>6</v>
      </c>
      <c r="E308" s="11" t="s">
        <v>7</v>
      </c>
      <c r="F308" s="123">
        <v>200</v>
      </c>
    </row>
    <row r="309" spans="1:7" ht="38.25" outlineLevel="4" x14ac:dyDescent="0.25">
      <c r="A309" s="10" t="s">
        <v>46</v>
      </c>
      <c r="B309" s="11" t="s">
        <v>179</v>
      </c>
      <c r="C309" s="11" t="s">
        <v>203</v>
      </c>
      <c r="D309" s="11" t="s">
        <v>47</v>
      </c>
      <c r="E309" s="11" t="s">
        <v>7</v>
      </c>
      <c r="F309" s="123">
        <f>F310</f>
        <v>161.77000000000001</v>
      </c>
    </row>
    <row r="310" spans="1:7" ht="25.5" outlineLevel="7" x14ac:dyDescent="0.25">
      <c r="A310" s="12" t="s">
        <v>204</v>
      </c>
      <c r="B310" s="13" t="s">
        <v>179</v>
      </c>
      <c r="C310" s="13" t="s">
        <v>203</v>
      </c>
      <c r="D310" s="13" t="s">
        <v>205</v>
      </c>
      <c r="E310" s="13" t="s">
        <v>7</v>
      </c>
      <c r="F310" s="124">
        <f>F311</f>
        <v>161.77000000000001</v>
      </c>
    </row>
    <row r="311" spans="1:7" outlineLevel="7" x14ac:dyDescent="0.25">
      <c r="A311" s="10" t="s">
        <v>25</v>
      </c>
      <c r="B311" s="11" t="s">
        <v>179</v>
      </c>
      <c r="C311" s="11" t="s">
        <v>203</v>
      </c>
      <c r="D311" s="11" t="s">
        <v>205</v>
      </c>
      <c r="E311" s="11" t="s">
        <v>26</v>
      </c>
      <c r="F311" s="123">
        <f>200-38.23</f>
        <v>161.77000000000001</v>
      </c>
    </row>
    <row r="312" spans="1:7" outlineLevel="2" x14ac:dyDescent="0.25">
      <c r="A312" s="12" t="s">
        <v>131</v>
      </c>
      <c r="B312" s="13" t="s">
        <v>179</v>
      </c>
      <c r="C312" s="13" t="s">
        <v>132</v>
      </c>
      <c r="D312" s="13" t="s">
        <v>6</v>
      </c>
      <c r="E312" s="13" t="s">
        <v>7</v>
      </c>
      <c r="F312" s="124">
        <f>F313+F320+F324+F327+F334+F337+F351+F367</f>
        <v>24951.100999999999</v>
      </c>
      <c r="G312" s="85"/>
    </row>
    <row r="313" spans="1:7" ht="38.25" outlineLevel="4" x14ac:dyDescent="0.25">
      <c r="A313" s="10" t="s">
        <v>141</v>
      </c>
      <c r="B313" s="11" t="s">
        <v>179</v>
      </c>
      <c r="C313" s="11" t="s">
        <v>132</v>
      </c>
      <c r="D313" s="11" t="s">
        <v>142</v>
      </c>
      <c r="E313" s="11" t="s">
        <v>7</v>
      </c>
      <c r="F313" s="123">
        <f>F314+F316+F318</f>
        <v>143.5</v>
      </c>
    </row>
    <row r="314" spans="1:7" ht="25.5" outlineLevel="4" x14ac:dyDescent="0.25">
      <c r="A314" s="41" t="s">
        <v>386</v>
      </c>
      <c r="B314" s="42" t="s">
        <v>179</v>
      </c>
      <c r="C314" s="42" t="s">
        <v>132</v>
      </c>
      <c r="D314" s="43" t="s">
        <v>387</v>
      </c>
      <c r="E314" s="42" t="s">
        <v>7</v>
      </c>
      <c r="F314" s="124">
        <f>F315</f>
        <v>15</v>
      </c>
    </row>
    <row r="315" spans="1:7" outlineLevel="4" x14ac:dyDescent="0.25">
      <c r="A315" s="44" t="s">
        <v>388</v>
      </c>
      <c r="B315" s="45" t="s">
        <v>179</v>
      </c>
      <c r="C315" s="45" t="s">
        <v>132</v>
      </c>
      <c r="D315" s="46" t="s">
        <v>387</v>
      </c>
      <c r="E315" s="45">
        <v>300</v>
      </c>
      <c r="F315" s="123">
        <v>15</v>
      </c>
    </row>
    <row r="316" spans="1:7" outlineLevel="7" x14ac:dyDescent="0.25">
      <c r="A316" s="12" t="s">
        <v>206</v>
      </c>
      <c r="B316" s="13" t="s">
        <v>179</v>
      </c>
      <c r="C316" s="13" t="s">
        <v>132</v>
      </c>
      <c r="D316" s="13" t="s">
        <v>207</v>
      </c>
      <c r="E316" s="13" t="s">
        <v>7</v>
      </c>
      <c r="F316" s="124">
        <f>F317</f>
        <v>8.5</v>
      </c>
    </row>
    <row r="317" spans="1:7" ht="25.5" outlineLevel="7" x14ac:dyDescent="0.25">
      <c r="A317" s="10" t="s">
        <v>20</v>
      </c>
      <c r="B317" s="11" t="s">
        <v>179</v>
      </c>
      <c r="C317" s="11" t="s">
        <v>132</v>
      </c>
      <c r="D317" s="11" t="s">
        <v>207</v>
      </c>
      <c r="E317" s="11" t="s">
        <v>21</v>
      </c>
      <c r="F317" s="123">
        <v>8.5</v>
      </c>
    </row>
    <row r="318" spans="1:7" ht="26.25" outlineLevel="7" x14ac:dyDescent="0.25">
      <c r="A318" s="92" t="s">
        <v>478</v>
      </c>
      <c r="B318" s="13" t="s">
        <v>179</v>
      </c>
      <c r="C318" s="13" t="s">
        <v>132</v>
      </c>
      <c r="D318" s="67" t="s">
        <v>472</v>
      </c>
      <c r="E318" s="67" t="s">
        <v>7</v>
      </c>
      <c r="F318" s="124">
        <f>F319</f>
        <v>120</v>
      </c>
    </row>
    <row r="319" spans="1:7" ht="25.5" outlineLevel="7" x14ac:dyDescent="0.25">
      <c r="A319" s="10" t="s">
        <v>20</v>
      </c>
      <c r="B319" s="11" t="s">
        <v>179</v>
      </c>
      <c r="C319" s="11" t="s">
        <v>132</v>
      </c>
      <c r="D319" s="26" t="s">
        <v>472</v>
      </c>
      <c r="E319" s="26" t="s">
        <v>21</v>
      </c>
      <c r="F319" s="123">
        <v>120</v>
      </c>
    </row>
    <row r="320" spans="1:7" ht="38.25" outlineLevel="4" x14ac:dyDescent="0.25">
      <c r="A320" s="10" t="s">
        <v>208</v>
      </c>
      <c r="B320" s="11" t="s">
        <v>179</v>
      </c>
      <c r="C320" s="11" t="s">
        <v>132</v>
      </c>
      <c r="D320" s="11" t="s">
        <v>209</v>
      </c>
      <c r="E320" s="11" t="s">
        <v>7</v>
      </c>
      <c r="F320" s="123">
        <f>F321</f>
        <v>700</v>
      </c>
    </row>
    <row r="321" spans="1:6" outlineLevel="7" x14ac:dyDescent="0.25">
      <c r="A321" s="12" t="s">
        <v>210</v>
      </c>
      <c r="B321" s="13" t="s">
        <v>179</v>
      </c>
      <c r="C321" s="13" t="s">
        <v>132</v>
      </c>
      <c r="D321" s="13" t="s">
        <v>211</v>
      </c>
      <c r="E321" s="13" t="s">
        <v>7</v>
      </c>
      <c r="F321" s="124">
        <f>F322+F323</f>
        <v>700</v>
      </c>
    </row>
    <row r="322" spans="1:6" ht="25.5" outlineLevel="7" x14ac:dyDescent="0.25">
      <c r="A322" s="10" t="s">
        <v>20</v>
      </c>
      <c r="B322" s="11" t="s">
        <v>179</v>
      </c>
      <c r="C322" s="11" t="s">
        <v>132</v>
      </c>
      <c r="D322" s="11" t="s">
        <v>211</v>
      </c>
      <c r="E322" s="11" t="s">
        <v>21</v>
      </c>
      <c r="F322" s="123">
        <f>550+100-58</f>
        <v>592</v>
      </c>
    </row>
    <row r="323" spans="1:6" outlineLevel="7" x14ac:dyDescent="0.25">
      <c r="A323" s="10" t="s">
        <v>25</v>
      </c>
      <c r="B323" s="11" t="s">
        <v>179</v>
      </c>
      <c r="C323" s="11" t="s">
        <v>132</v>
      </c>
      <c r="D323" s="11" t="s">
        <v>211</v>
      </c>
      <c r="E323" s="11" t="s">
        <v>26</v>
      </c>
      <c r="F323" s="123">
        <f>50+58</f>
        <v>108</v>
      </c>
    </row>
    <row r="324" spans="1:6" ht="38.25" outlineLevel="4" x14ac:dyDescent="0.25">
      <c r="A324" s="10" t="s">
        <v>123</v>
      </c>
      <c r="B324" s="11" t="s">
        <v>179</v>
      </c>
      <c r="C324" s="11" t="s">
        <v>132</v>
      </c>
      <c r="D324" s="11" t="s">
        <v>124</v>
      </c>
      <c r="E324" s="11" t="s">
        <v>7</v>
      </c>
      <c r="F324" s="123">
        <f>F325</f>
        <v>106.2</v>
      </c>
    </row>
    <row r="325" spans="1:6" ht="25.5" outlineLevel="7" x14ac:dyDescent="0.25">
      <c r="A325" s="12" t="s">
        <v>212</v>
      </c>
      <c r="B325" s="13" t="s">
        <v>179</v>
      </c>
      <c r="C325" s="13" t="s">
        <v>132</v>
      </c>
      <c r="D325" s="13" t="s">
        <v>213</v>
      </c>
      <c r="E325" s="13" t="s">
        <v>7</v>
      </c>
      <c r="F325" s="124">
        <f>F326</f>
        <v>106.2</v>
      </c>
    </row>
    <row r="326" spans="1:6" outlineLevel="7" x14ac:dyDescent="0.25">
      <c r="A326" s="10" t="s">
        <v>25</v>
      </c>
      <c r="B326" s="11" t="s">
        <v>179</v>
      </c>
      <c r="C326" s="11" t="s">
        <v>132</v>
      </c>
      <c r="D326" s="11" t="s">
        <v>213</v>
      </c>
      <c r="E326" s="11" t="s">
        <v>26</v>
      </c>
      <c r="F326" s="123">
        <f>124-11.8-6</f>
        <v>106.2</v>
      </c>
    </row>
    <row r="327" spans="1:6" ht="38.25" outlineLevel="4" x14ac:dyDescent="0.25">
      <c r="A327" s="10" t="s">
        <v>46</v>
      </c>
      <c r="B327" s="11" t="s">
        <v>179</v>
      </c>
      <c r="C327" s="11" t="s">
        <v>132</v>
      </c>
      <c r="D327" s="11" t="s">
        <v>47</v>
      </c>
      <c r="E327" s="11" t="s">
        <v>7</v>
      </c>
      <c r="F327" s="123">
        <f>F328+F330+F332</f>
        <v>549.79999999999995</v>
      </c>
    </row>
    <row r="328" spans="1:6" outlineLevel="7" x14ac:dyDescent="0.25">
      <c r="A328" s="12" t="s">
        <v>48</v>
      </c>
      <c r="B328" s="13" t="s">
        <v>179</v>
      </c>
      <c r="C328" s="13" t="s">
        <v>132</v>
      </c>
      <c r="D328" s="13" t="s">
        <v>49</v>
      </c>
      <c r="E328" s="13" t="s">
        <v>7</v>
      </c>
      <c r="F328" s="124">
        <f>F329</f>
        <v>537</v>
      </c>
    </row>
    <row r="329" spans="1:6" ht="25.5" outlineLevel="7" x14ac:dyDescent="0.25">
      <c r="A329" s="10" t="s">
        <v>20</v>
      </c>
      <c r="B329" s="11" t="s">
        <v>179</v>
      </c>
      <c r="C329" s="11" t="s">
        <v>132</v>
      </c>
      <c r="D329" s="11" t="s">
        <v>49</v>
      </c>
      <c r="E329" s="11" t="s">
        <v>21</v>
      </c>
      <c r="F329" s="123">
        <f>437+100</f>
        <v>537</v>
      </c>
    </row>
    <row r="330" spans="1:6" hidden="1" outlineLevel="7" x14ac:dyDescent="0.25">
      <c r="A330" s="10"/>
      <c r="B330" s="11"/>
      <c r="C330" s="11"/>
      <c r="D330" s="11"/>
      <c r="E330" s="11"/>
      <c r="F330" s="123"/>
    </row>
    <row r="331" spans="1:6" hidden="1" outlineLevel="7" x14ac:dyDescent="0.25">
      <c r="A331" s="10"/>
      <c r="B331" s="11"/>
      <c r="C331" s="11"/>
      <c r="D331" s="11"/>
      <c r="E331" s="11"/>
      <c r="F331" s="123"/>
    </row>
    <row r="332" spans="1:6" outlineLevel="7" x14ac:dyDescent="0.25">
      <c r="A332" s="12" t="s">
        <v>216</v>
      </c>
      <c r="B332" s="13" t="s">
        <v>179</v>
      </c>
      <c r="C332" s="13" t="s">
        <v>132</v>
      </c>
      <c r="D332" s="13" t="s">
        <v>217</v>
      </c>
      <c r="E332" s="13" t="s">
        <v>7</v>
      </c>
      <c r="F332" s="124">
        <f>F333</f>
        <v>12.8</v>
      </c>
    </row>
    <row r="333" spans="1:6" ht="25.5" outlineLevel="7" x14ac:dyDescent="0.25">
      <c r="A333" s="10" t="s">
        <v>20</v>
      </c>
      <c r="B333" s="11" t="s">
        <v>179</v>
      </c>
      <c r="C333" s="11" t="s">
        <v>132</v>
      </c>
      <c r="D333" s="11" t="s">
        <v>217</v>
      </c>
      <c r="E333" s="11" t="s">
        <v>21</v>
      </c>
      <c r="F333" s="123">
        <v>12.8</v>
      </c>
    </row>
    <row r="334" spans="1:6" ht="51" outlineLevel="4" x14ac:dyDescent="0.25">
      <c r="A334" s="10" t="s">
        <v>31</v>
      </c>
      <c r="B334" s="11" t="s">
        <v>179</v>
      </c>
      <c r="C334" s="11" t="s">
        <v>132</v>
      </c>
      <c r="D334" s="11" t="s">
        <v>32</v>
      </c>
      <c r="E334" s="11" t="s">
        <v>7</v>
      </c>
      <c r="F334" s="123">
        <f>F335</f>
        <v>48.501000000000005</v>
      </c>
    </row>
    <row r="335" spans="1:6" ht="25.5" outlineLevel="7" x14ac:dyDescent="0.25">
      <c r="A335" s="12" t="s">
        <v>218</v>
      </c>
      <c r="B335" s="13" t="s">
        <v>179</v>
      </c>
      <c r="C335" s="13" t="s">
        <v>132</v>
      </c>
      <c r="D335" s="13" t="s">
        <v>219</v>
      </c>
      <c r="E335" s="13" t="s">
        <v>7</v>
      </c>
      <c r="F335" s="124">
        <f>F336</f>
        <v>48.501000000000005</v>
      </c>
    </row>
    <row r="336" spans="1:6" ht="25.5" outlineLevel="7" x14ac:dyDescent="0.25">
      <c r="A336" s="10" t="s">
        <v>20</v>
      </c>
      <c r="B336" s="11" t="s">
        <v>179</v>
      </c>
      <c r="C336" s="11" t="s">
        <v>132</v>
      </c>
      <c r="D336" s="11" t="s">
        <v>219</v>
      </c>
      <c r="E336" s="11" t="s">
        <v>21</v>
      </c>
      <c r="F336" s="123">
        <f>200-151.499</f>
        <v>48.501000000000005</v>
      </c>
    </row>
    <row r="337" spans="1:6" ht="25.5" outlineLevel="4" x14ac:dyDescent="0.25">
      <c r="A337" s="10" t="s">
        <v>182</v>
      </c>
      <c r="B337" s="11" t="s">
        <v>179</v>
      </c>
      <c r="C337" s="11" t="s">
        <v>132</v>
      </c>
      <c r="D337" s="11" t="s">
        <v>183</v>
      </c>
      <c r="E337" s="11" t="s">
        <v>7</v>
      </c>
      <c r="F337" s="123">
        <f>F338+F340+F343+F347+F356</f>
        <v>22107.3</v>
      </c>
    </row>
    <row r="338" spans="1:6" hidden="1" outlineLevel="4" x14ac:dyDescent="0.25">
      <c r="A338" s="10"/>
      <c r="B338" s="11"/>
      <c r="C338" s="11"/>
      <c r="D338" s="11"/>
      <c r="E338" s="11"/>
      <c r="F338" s="123"/>
    </row>
    <row r="339" spans="1:6" hidden="1" outlineLevel="4" x14ac:dyDescent="0.25">
      <c r="A339" s="10"/>
      <c r="B339" s="11"/>
      <c r="C339" s="11"/>
      <c r="D339" s="11"/>
      <c r="E339" s="11"/>
      <c r="F339" s="123"/>
    </row>
    <row r="340" spans="1:6" outlineLevel="7" x14ac:dyDescent="0.25">
      <c r="A340" s="12" t="s">
        <v>220</v>
      </c>
      <c r="B340" s="13" t="s">
        <v>179</v>
      </c>
      <c r="C340" s="13" t="s">
        <v>132</v>
      </c>
      <c r="D340" s="13" t="s">
        <v>221</v>
      </c>
      <c r="E340" s="13" t="s">
        <v>7</v>
      </c>
      <c r="F340" s="124">
        <f>F341+F342</f>
        <v>681.09999999999991</v>
      </c>
    </row>
    <row r="341" spans="1:6" ht="25.5" outlineLevel="7" x14ac:dyDescent="0.25">
      <c r="A341" s="10" t="s">
        <v>20</v>
      </c>
      <c r="B341" s="11" t="s">
        <v>179</v>
      </c>
      <c r="C341" s="11" t="s">
        <v>132</v>
      </c>
      <c r="D341" s="11" t="s">
        <v>221</v>
      </c>
      <c r="E341" s="11" t="s">
        <v>21</v>
      </c>
      <c r="F341" s="123">
        <f>475.3+63-70.2+30</f>
        <v>498.09999999999997</v>
      </c>
    </row>
    <row r="342" spans="1:6" outlineLevel="7" x14ac:dyDescent="0.25">
      <c r="A342" s="10" t="s">
        <v>25</v>
      </c>
      <c r="B342" s="11" t="s">
        <v>179</v>
      </c>
      <c r="C342" s="11" t="s">
        <v>132</v>
      </c>
      <c r="D342" s="11" t="s">
        <v>221</v>
      </c>
      <c r="E342" s="11" t="s">
        <v>26</v>
      </c>
      <c r="F342" s="123">
        <f>92.8+90.2</f>
        <v>183</v>
      </c>
    </row>
    <row r="343" spans="1:6" ht="25.5" outlineLevel="7" x14ac:dyDescent="0.25">
      <c r="A343" s="12" t="s">
        <v>222</v>
      </c>
      <c r="B343" s="13" t="s">
        <v>179</v>
      </c>
      <c r="C343" s="13" t="s">
        <v>132</v>
      </c>
      <c r="D343" s="13" t="s">
        <v>223</v>
      </c>
      <c r="E343" s="13" t="s">
        <v>7</v>
      </c>
      <c r="F343" s="124">
        <f>F344+F345+F346</f>
        <v>7912.8</v>
      </c>
    </row>
    <row r="344" spans="1:6" ht="63.75" outlineLevel="7" x14ac:dyDescent="0.25">
      <c r="A344" s="10" t="s">
        <v>18</v>
      </c>
      <c r="B344" s="11" t="s">
        <v>179</v>
      </c>
      <c r="C344" s="11" t="s">
        <v>132</v>
      </c>
      <c r="D344" s="11" t="s">
        <v>223</v>
      </c>
      <c r="E344" s="11" t="s">
        <v>19</v>
      </c>
      <c r="F344" s="123">
        <v>6915.1</v>
      </c>
    </row>
    <row r="345" spans="1:6" ht="25.5" outlineLevel="7" x14ac:dyDescent="0.25">
      <c r="A345" s="10" t="s">
        <v>20</v>
      </c>
      <c r="B345" s="11" t="s">
        <v>179</v>
      </c>
      <c r="C345" s="11" t="s">
        <v>132</v>
      </c>
      <c r="D345" s="11" t="s">
        <v>223</v>
      </c>
      <c r="E345" s="11" t="s">
        <v>21</v>
      </c>
      <c r="F345" s="123">
        <f>866+131.2</f>
        <v>997.2</v>
      </c>
    </row>
    <row r="346" spans="1:6" outlineLevel="7" x14ac:dyDescent="0.25">
      <c r="A346" s="10" t="s">
        <v>25</v>
      </c>
      <c r="B346" s="11" t="s">
        <v>179</v>
      </c>
      <c r="C346" s="11" t="s">
        <v>132</v>
      </c>
      <c r="D346" s="11" t="s">
        <v>223</v>
      </c>
      <c r="E346" s="11" t="s">
        <v>26</v>
      </c>
      <c r="F346" s="123">
        <v>0.5</v>
      </c>
    </row>
    <row r="347" spans="1:6" ht="25.5" outlineLevel="7" x14ac:dyDescent="0.25">
      <c r="A347" s="12" t="s">
        <v>224</v>
      </c>
      <c r="B347" s="13" t="s">
        <v>179</v>
      </c>
      <c r="C347" s="13" t="s">
        <v>132</v>
      </c>
      <c r="D347" s="13" t="s">
        <v>225</v>
      </c>
      <c r="E347" s="13" t="s">
        <v>7</v>
      </c>
      <c r="F347" s="124">
        <f>F348+F349+F350</f>
        <v>4407.7999999999993</v>
      </c>
    </row>
    <row r="348" spans="1:6" ht="63.75" outlineLevel="7" x14ac:dyDescent="0.25">
      <c r="A348" s="10" t="s">
        <v>18</v>
      </c>
      <c r="B348" s="11" t="s">
        <v>179</v>
      </c>
      <c r="C348" s="11" t="s">
        <v>132</v>
      </c>
      <c r="D348" s="11" t="s">
        <v>225</v>
      </c>
      <c r="E348" s="11" t="s">
        <v>19</v>
      </c>
      <c r="F348" s="123">
        <f>4244.9+60</f>
        <v>4304.8999999999996</v>
      </c>
    </row>
    <row r="349" spans="1:6" ht="25.5" outlineLevel="7" x14ac:dyDescent="0.25">
      <c r="A349" s="10" t="s">
        <v>20</v>
      </c>
      <c r="B349" s="11" t="s">
        <v>179</v>
      </c>
      <c r="C349" s="11" t="s">
        <v>132</v>
      </c>
      <c r="D349" s="11" t="s">
        <v>225</v>
      </c>
      <c r="E349" s="11" t="s">
        <v>21</v>
      </c>
      <c r="F349" s="123">
        <f>51.9+0.5+50</f>
        <v>102.4</v>
      </c>
    </row>
    <row r="350" spans="1:6" outlineLevel="7" x14ac:dyDescent="0.25">
      <c r="A350" s="10" t="s">
        <v>25</v>
      </c>
      <c r="B350" s="11" t="s">
        <v>179</v>
      </c>
      <c r="C350" s="11" t="s">
        <v>132</v>
      </c>
      <c r="D350" s="11" t="s">
        <v>225</v>
      </c>
      <c r="E350" s="11" t="s">
        <v>26</v>
      </c>
      <c r="F350" s="123">
        <f>1-0.5</f>
        <v>0.5</v>
      </c>
    </row>
    <row r="351" spans="1:6" ht="38.25" outlineLevel="7" x14ac:dyDescent="0.25">
      <c r="A351" s="76" t="s">
        <v>467</v>
      </c>
      <c r="B351" s="26">
        <v>936</v>
      </c>
      <c r="C351" s="26" t="s">
        <v>132</v>
      </c>
      <c r="D351" s="26">
        <v>1200000000</v>
      </c>
      <c r="E351" s="26" t="s">
        <v>7</v>
      </c>
      <c r="F351" s="123">
        <f>F352+F354</f>
        <v>1010</v>
      </c>
    </row>
    <row r="352" spans="1:6" ht="25.5" outlineLevel="7" x14ac:dyDescent="0.25">
      <c r="A352" s="78" t="s">
        <v>468</v>
      </c>
      <c r="B352" s="67" t="s">
        <v>179</v>
      </c>
      <c r="C352" s="67" t="s">
        <v>132</v>
      </c>
      <c r="D352" s="67" t="s">
        <v>470</v>
      </c>
      <c r="E352" s="67" t="s">
        <v>7</v>
      </c>
      <c r="F352" s="124">
        <f>F353</f>
        <v>1000</v>
      </c>
    </row>
    <row r="353" spans="1:6" ht="25.5" outlineLevel="7" x14ac:dyDescent="0.25">
      <c r="A353" s="10" t="s">
        <v>20</v>
      </c>
      <c r="B353" s="26" t="s">
        <v>179</v>
      </c>
      <c r="C353" s="26" t="s">
        <v>132</v>
      </c>
      <c r="D353" s="26" t="s">
        <v>470</v>
      </c>
      <c r="E353" s="26" t="s">
        <v>21</v>
      </c>
      <c r="F353" s="123">
        <v>1000</v>
      </c>
    </row>
    <row r="354" spans="1:6" ht="25.5" outlineLevel="7" x14ac:dyDescent="0.25">
      <c r="A354" s="78" t="s">
        <v>469</v>
      </c>
      <c r="B354" s="67" t="s">
        <v>179</v>
      </c>
      <c r="C354" s="67" t="s">
        <v>132</v>
      </c>
      <c r="D354" s="67" t="s">
        <v>471</v>
      </c>
      <c r="E354" s="67" t="s">
        <v>7</v>
      </c>
      <c r="F354" s="124">
        <f>F355</f>
        <v>10</v>
      </c>
    </row>
    <row r="355" spans="1:6" ht="25.5" outlineLevel="7" x14ac:dyDescent="0.25">
      <c r="A355" s="10" t="s">
        <v>20</v>
      </c>
      <c r="B355" s="26" t="s">
        <v>179</v>
      </c>
      <c r="C355" s="26" t="s">
        <v>132</v>
      </c>
      <c r="D355" s="26" t="s">
        <v>471</v>
      </c>
      <c r="E355" s="26" t="s">
        <v>21</v>
      </c>
      <c r="F355" s="123">
        <v>10</v>
      </c>
    </row>
    <row r="356" spans="1:6" outlineLevel="5" x14ac:dyDescent="0.25">
      <c r="A356" s="5" t="s">
        <v>346</v>
      </c>
      <c r="B356" s="11" t="s">
        <v>179</v>
      </c>
      <c r="C356" s="11" t="s">
        <v>132</v>
      </c>
      <c r="D356" s="11" t="s">
        <v>190</v>
      </c>
      <c r="E356" s="11" t="s">
        <v>7</v>
      </c>
      <c r="F356" s="123">
        <f>F357+F359+F361+F363+F365</f>
        <v>9105.6</v>
      </c>
    </row>
    <row r="357" spans="1:6" ht="38.25" outlineLevel="7" x14ac:dyDescent="0.25">
      <c r="A357" s="104" t="s">
        <v>488</v>
      </c>
      <c r="B357" s="13" t="s">
        <v>179</v>
      </c>
      <c r="C357" s="13" t="s">
        <v>132</v>
      </c>
      <c r="D357" s="13" t="s">
        <v>226</v>
      </c>
      <c r="E357" s="13" t="s">
        <v>7</v>
      </c>
      <c r="F357" s="124">
        <f>F358</f>
        <v>88.7</v>
      </c>
    </row>
    <row r="358" spans="1:6" ht="25.5" outlineLevel="7" x14ac:dyDescent="0.25">
      <c r="A358" s="10" t="s">
        <v>20</v>
      </c>
      <c r="B358" s="11" t="s">
        <v>179</v>
      </c>
      <c r="C358" s="11" t="s">
        <v>132</v>
      </c>
      <c r="D358" s="11" t="s">
        <v>226</v>
      </c>
      <c r="E358" s="11" t="s">
        <v>21</v>
      </c>
      <c r="F358" s="123">
        <v>88.7</v>
      </c>
    </row>
    <row r="359" spans="1:6" ht="38.25" hidden="1" outlineLevel="7" x14ac:dyDescent="0.25">
      <c r="A359" s="10" t="s">
        <v>393</v>
      </c>
      <c r="B359" s="11" t="s">
        <v>179</v>
      </c>
      <c r="C359" s="11" t="s">
        <v>132</v>
      </c>
      <c r="D359" s="55" t="s">
        <v>392</v>
      </c>
      <c r="E359" s="11" t="s">
        <v>7</v>
      </c>
      <c r="F359" s="123">
        <f>F360</f>
        <v>0</v>
      </c>
    </row>
    <row r="360" spans="1:6" ht="25.5" hidden="1" outlineLevel="7" x14ac:dyDescent="0.25">
      <c r="A360" s="10" t="s">
        <v>20</v>
      </c>
      <c r="B360" s="11" t="s">
        <v>179</v>
      </c>
      <c r="C360" s="11" t="s">
        <v>132</v>
      </c>
      <c r="D360" s="55" t="s">
        <v>392</v>
      </c>
      <c r="E360" s="11" t="s">
        <v>21</v>
      </c>
      <c r="F360" s="123"/>
    </row>
    <row r="361" spans="1:6" ht="51" outlineLevel="7" x14ac:dyDescent="0.25">
      <c r="A361" s="12" t="s">
        <v>227</v>
      </c>
      <c r="B361" s="13" t="s">
        <v>179</v>
      </c>
      <c r="C361" s="13" t="s">
        <v>132</v>
      </c>
      <c r="D361" s="13" t="s">
        <v>228</v>
      </c>
      <c r="E361" s="13" t="s">
        <v>7</v>
      </c>
      <c r="F361" s="124">
        <f>F362</f>
        <v>1.4</v>
      </c>
    </row>
    <row r="362" spans="1:6" ht="25.5" outlineLevel="7" x14ac:dyDescent="0.25">
      <c r="A362" s="10" t="s">
        <v>20</v>
      </c>
      <c r="B362" s="11" t="s">
        <v>179</v>
      </c>
      <c r="C362" s="11" t="s">
        <v>132</v>
      </c>
      <c r="D362" s="11" t="s">
        <v>228</v>
      </c>
      <c r="E362" s="11" t="s">
        <v>21</v>
      </c>
      <c r="F362" s="123">
        <v>1.4</v>
      </c>
    </row>
    <row r="363" spans="1:6" ht="25.5" outlineLevel="7" x14ac:dyDescent="0.25">
      <c r="A363" s="12" t="s">
        <v>229</v>
      </c>
      <c r="B363" s="13" t="s">
        <v>179</v>
      </c>
      <c r="C363" s="13" t="s">
        <v>132</v>
      </c>
      <c r="D363" s="13" t="s">
        <v>230</v>
      </c>
      <c r="E363" s="13" t="s">
        <v>7</v>
      </c>
      <c r="F363" s="124">
        <f>F364</f>
        <v>5586.2</v>
      </c>
    </row>
    <row r="364" spans="1:6" ht="63.75" outlineLevel="7" x14ac:dyDescent="0.25">
      <c r="A364" s="10" t="s">
        <v>18</v>
      </c>
      <c r="B364" s="11" t="s">
        <v>179</v>
      </c>
      <c r="C364" s="11" t="s">
        <v>132</v>
      </c>
      <c r="D364" s="11" t="s">
        <v>230</v>
      </c>
      <c r="E364" s="11" t="s">
        <v>19</v>
      </c>
      <c r="F364" s="123">
        <v>5586.2</v>
      </c>
    </row>
    <row r="365" spans="1:6" ht="25.5" outlineLevel="7" x14ac:dyDescent="0.25">
      <c r="A365" s="12" t="s">
        <v>68</v>
      </c>
      <c r="B365" s="13" t="s">
        <v>179</v>
      </c>
      <c r="C365" s="13" t="s">
        <v>132</v>
      </c>
      <c r="D365" s="13" t="s">
        <v>231</v>
      </c>
      <c r="E365" s="13" t="s">
        <v>7</v>
      </c>
      <c r="F365" s="124">
        <f>F366</f>
        <v>3429.3</v>
      </c>
    </row>
    <row r="366" spans="1:6" ht="63.75" outlineLevel="7" x14ac:dyDescent="0.25">
      <c r="A366" s="10" t="s">
        <v>18</v>
      </c>
      <c r="B366" s="11" t="s">
        <v>179</v>
      </c>
      <c r="C366" s="11" t="s">
        <v>132</v>
      </c>
      <c r="D366" s="11" t="s">
        <v>231</v>
      </c>
      <c r="E366" s="11" t="s">
        <v>19</v>
      </c>
      <c r="F366" s="123">
        <v>3429.3</v>
      </c>
    </row>
    <row r="367" spans="1:6" ht="25.5" outlineLevel="4" x14ac:dyDescent="0.25">
      <c r="A367" s="10" t="s">
        <v>135</v>
      </c>
      <c r="B367" s="11" t="s">
        <v>179</v>
      </c>
      <c r="C367" s="11" t="s">
        <v>132</v>
      </c>
      <c r="D367" s="11" t="s">
        <v>136</v>
      </c>
      <c r="E367" s="11" t="s">
        <v>7</v>
      </c>
      <c r="F367" s="123">
        <f>F368+F370</f>
        <v>285.8</v>
      </c>
    </row>
    <row r="368" spans="1:6" ht="25.5" outlineLevel="7" x14ac:dyDescent="0.25">
      <c r="A368" s="12" t="s">
        <v>232</v>
      </c>
      <c r="B368" s="13" t="s">
        <v>179</v>
      </c>
      <c r="C368" s="13" t="s">
        <v>132</v>
      </c>
      <c r="D368" s="13" t="s">
        <v>233</v>
      </c>
      <c r="E368" s="13" t="s">
        <v>7</v>
      </c>
      <c r="F368" s="124">
        <f>F369</f>
        <v>250</v>
      </c>
    </row>
    <row r="369" spans="1:6" ht="25.5" outlineLevel="7" x14ac:dyDescent="0.25">
      <c r="A369" s="10" t="s">
        <v>20</v>
      </c>
      <c r="B369" s="11" t="s">
        <v>179</v>
      </c>
      <c r="C369" s="11" t="s">
        <v>132</v>
      </c>
      <c r="D369" s="11" t="s">
        <v>233</v>
      </c>
      <c r="E369" s="11" t="s">
        <v>21</v>
      </c>
      <c r="F369" s="123">
        <v>250</v>
      </c>
    </row>
    <row r="370" spans="1:6" ht="25.5" outlineLevel="7" x14ac:dyDescent="0.25">
      <c r="A370" s="12" t="s">
        <v>383</v>
      </c>
      <c r="B370" s="13">
        <v>936</v>
      </c>
      <c r="C370" s="13" t="s">
        <v>132</v>
      </c>
      <c r="D370" s="13">
        <v>1600003083</v>
      </c>
      <c r="E370" s="67" t="s">
        <v>7</v>
      </c>
      <c r="F370" s="124">
        <f>F371</f>
        <v>35.799999999999997</v>
      </c>
    </row>
    <row r="371" spans="1:6" outlineLevel="7" x14ac:dyDescent="0.25">
      <c r="A371" s="10" t="s">
        <v>25</v>
      </c>
      <c r="B371" s="11">
        <v>936</v>
      </c>
      <c r="C371" s="11" t="s">
        <v>132</v>
      </c>
      <c r="D371" s="11">
        <v>1600003083</v>
      </c>
      <c r="E371" s="26" t="s">
        <v>26</v>
      </c>
      <c r="F371" s="123">
        <f>34+1.8</f>
        <v>35.799999999999997</v>
      </c>
    </row>
    <row r="372" spans="1:6" hidden="1" outlineLevel="1" x14ac:dyDescent="0.25">
      <c r="A372" s="12" t="s">
        <v>234</v>
      </c>
      <c r="B372" s="13" t="s">
        <v>179</v>
      </c>
      <c r="C372" s="13" t="s">
        <v>235</v>
      </c>
      <c r="D372" s="13" t="s">
        <v>6</v>
      </c>
      <c r="E372" s="13" t="s">
        <v>7</v>
      </c>
      <c r="F372" s="124">
        <f>F373</f>
        <v>0</v>
      </c>
    </row>
    <row r="373" spans="1:6" hidden="1" outlineLevel="2" x14ac:dyDescent="0.25">
      <c r="A373" s="10" t="s">
        <v>236</v>
      </c>
      <c r="B373" s="11" t="s">
        <v>179</v>
      </c>
      <c r="C373" s="11" t="s">
        <v>237</v>
      </c>
      <c r="D373" s="11" t="s">
        <v>6</v>
      </c>
      <c r="E373" s="11" t="s">
        <v>7</v>
      </c>
      <c r="F373" s="123">
        <f>F374</f>
        <v>0</v>
      </c>
    </row>
    <row r="374" spans="1:6" ht="25.5" hidden="1" outlineLevel="4" x14ac:dyDescent="0.25">
      <c r="A374" s="10" t="s">
        <v>135</v>
      </c>
      <c r="B374" s="11" t="s">
        <v>179</v>
      </c>
      <c r="C374" s="11" t="s">
        <v>237</v>
      </c>
      <c r="D374" s="11" t="s">
        <v>136</v>
      </c>
      <c r="E374" s="11" t="s">
        <v>7</v>
      </c>
      <c r="F374" s="123">
        <f>F375</f>
        <v>0</v>
      </c>
    </row>
    <row r="375" spans="1:6" ht="25.5" hidden="1" outlineLevel="7" x14ac:dyDescent="0.25">
      <c r="A375" s="10" t="s">
        <v>238</v>
      </c>
      <c r="B375" s="11" t="s">
        <v>179</v>
      </c>
      <c r="C375" s="11" t="s">
        <v>237</v>
      </c>
      <c r="D375" s="11" t="s">
        <v>239</v>
      </c>
      <c r="E375" s="11" t="s">
        <v>7</v>
      </c>
      <c r="F375" s="123">
        <f>F376</f>
        <v>0</v>
      </c>
    </row>
    <row r="376" spans="1:6" ht="25.5" hidden="1" outlineLevel="7" x14ac:dyDescent="0.25">
      <c r="A376" s="10" t="s">
        <v>20</v>
      </c>
      <c r="B376" s="11" t="s">
        <v>179</v>
      </c>
      <c r="C376" s="11" t="s">
        <v>237</v>
      </c>
      <c r="D376" s="11" t="s">
        <v>239</v>
      </c>
      <c r="E376" s="11" t="s">
        <v>21</v>
      </c>
      <c r="F376" s="123"/>
    </row>
    <row r="377" spans="1:6" ht="25.5" outlineLevel="1" collapsed="1" x14ac:dyDescent="0.25">
      <c r="A377" s="12" t="s">
        <v>27</v>
      </c>
      <c r="B377" s="13" t="s">
        <v>179</v>
      </c>
      <c r="C377" s="13" t="s">
        <v>28</v>
      </c>
      <c r="D377" s="13" t="s">
        <v>6</v>
      </c>
      <c r="E377" s="13" t="s">
        <v>7</v>
      </c>
      <c r="F377" s="124">
        <f>F378</f>
        <v>2506.5</v>
      </c>
    </row>
    <row r="378" spans="1:6" ht="38.25" outlineLevel="2" x14ac:dyDescent="0.25">
      <c r="A378" s="10" t="s">
        <v>240</v>
      </c>
      <c r="B378" s="11" t="s">
        <v>179</v>
      </c>
      <c r="C378" s="11" t="s">
        <v>241</v>
      </c>
      <c r="D378" s="11" t="s">
        <v>6</v>
      </c>
      <c r="E378" s="11" t="s">
        <v>7</v>
      </c>
      <c r="F378" s="123">
        <f>F379+F386</f>
        <v>2506.5</v>
      </c>
    </row>
    <row r="379" spans="1:6" ht="38.25" outlineLevel="4" x14ac:dyDescent="0.25">
      <c r="A379" s="10" t="s">
        <v>46</v>
      </c>
      <c r="B379" s="11" t="s">
        <v>179</v>
      </c>
      <c r="C379" s="11" t="s">
        <v>241</v>
      </c>
      <c r="D379" s="11" t="s">
        <v>47</v>
      </c>
      <c r="E379" s="11" t="s">
        <v>7</v>
      </c>
      <c r="F379" s="123">
        <f>F380+F382</f>
        <v>2326.5</v>
      </c>
    </row>
    <row r="380" spans="1:6" ht="38.25" outlineLevel="7" x14ac:dyDescent="0.25">
      <c r="A380" s="12" t="s">
        <v>242</v>
      </c>
      <c r="B380" s="13" t="s">
        <v>179</v>
      </c>
      <c r="C380" s="13" t="s">
        <v>241</v>
      </c>
      <c r="D380" s="13" t="s">
        <v>243</v>
      </c>
      <c r="E380" s="13" t="s">
        <v>7</v>
      </c>
      <c r="F380" s="124">
        <f>F381</f>
        <v>2326.5</v>
      </c>
    </row>
    <row r="381" spans="1:6" ht="63.75" outlineLevel="7" x14ac:dyDescent="0.25">
      <c r="A381" s="10" t="s">
        <v>18</v>
      </c>
      <c r="B381" s="11" t="s">
        <v>179</v>
      </c>
      <c r="C381" s="11" t="s">
        <v>241</v>
      </c>
      <c r="D381" s="11" t="s">
        <v>243</v>
      </c>
      <c r="E381" s="11" t="s">
        <v>19</v>
      </c>
      <c r="F381" s="123">
        <v>2326.5</v>
      </c>
    </row>
    <row r="382" spans="1:6" hidden="1" outlineLevel="7" x14ac:dyDescent="0.25">
      <c r="A382" s="5" t="s">
        <v>346</v>
      </c>
      <c r="B382" s="11" t="s">
        <v>179</v>
      </c>
      <c r="C382" s="11" t="s">
        <v>241</v>
      </c>
      <c r="D382" s="11" t="s">
        <v>412</v>
      </c>
      <c r="E382" s="11" t="s">
        <v>7</v>
      </c>
      <c r="F382" s="123">
        <f>F383</f>
        <v>0</v>
      </c>
    </row>
    <row r="383" spans="1:6" ht="25.5" hidden="1" outlineLevel="7" x14ac:dyDescent="0.25">
      <c r="A383" s="10" t="s">
        <v>68</v>
      </c>
      <c r="B383" s="11" t="s">
        <v>179</v>
      </c>
      <c r="C383" s="11" t="s">
        <v>241</v>
      </c>
      <c r="D383" s="11" t="s">
        <v>413</v>
      </c>
      <c r="E383" s="11" t="s">
        <v>7</v>
      </c>
      <c r="F383" s="123">
        <f>F384</f>
        <v>0</v>
      </c>
    </row>
    <row r="384" spans="1:6" ht="63.75" hidden="1" outlineLevel="7" x14ac:dyDescent="0.25">
      <c r="A384" s="10" t="s">
        <v>18</v>
      </c>
      <c r="B384" s="11" t="s">
        <v>179</v>
      </c>
      <c r="C384" s="11" t="s">
        <v>241</v>
      </c>
      <c r="D384" s="11" t="s">
        <v>413</v>
      </c>
      <c r="E384" s="11" t="s">
        <v>19</v>
      </c>
      <c r="F384" s="123"/>
    </row>
    <row r="385" spans="1:6" ht="25.5" outlineLevel="7" x14ac:dyDescent="0.25">
      <c r="A385" s="10" t="s">
        <v>477</v>
      </c>
      <c r="B385" s="26" t="s">
        <v>179</v>
      </c>
      <c r="C385" s="26" t="s">
        <v>30</v>
      </c>
      <c r="D385" s="26" t="s">
        <v>6</v>
      </c>
      <c r="E385" s="26" t="s">
        <v>7</v>
      </c>
      <c r="F385" s="123">
        <f>F386</f>
        <v>180</v>
      </c>
    </row>
    <row r="386" spans="1:6" ht="25.5" outlineLevel="3" x14ac:dyDescent="0.25">
      <c r="A386" s="10" t="s">
        <v>133</v>
      </c>
      <c r="B386" s="26" t="s">
        <v>179</v>
      </c>
      <c r="C386" s="26" t="s">
        <v>30</v>
      </c>
      <c r="D386" s="26" t="s">
        <v>134</v>
      </c>
      <c r="E386" s="26" t="s">
        <v>7</v>
      </c>
      <c r="F386" s="123">
        <f>F387</f>
        <v>180</v>
      </c>
    </row>
    <row r="387" spans="1:6" ht="25.5" outlineLevel="7" x14ac:dyDescent="0.25">
      <c r="A387" s="12" t="s">
        <v>244</v>
      </c>
      <c r="B387" s="67" t="s">
        <v>179</v>
      </c>
      <c r="C387" s="67" t="s">
        <v>30</v>
      </c>
      <c r="D387" s="67" t="s">
        <v>245</v>
      </c>
      <c r="E387" s="67" t="s">
        <v>7</v>
      </c>
      <c r="F387" s="124">
        <f>F388</f>
        <v>180</v>
      </c>
    </row>
    <row r="388" spans="1:6" outlineLevel="7" x14ac:dyDescent="0.25">
      <c r="A388" s="44" t="s">
        <v>388</v>
      </c>
      <c r="B388" s="26" t="s">
        <v>179</v>
      </c>
      <c r="C388" s="26" t="s">
        <v>30</v>
      </c>
      <c r="D388" s="26" t="s">
        <v>245</v>
      </c>
      <c r="E388" s="26">
        <v>300</v>
      </c>
      <c r="F388" s="123">
        <f>75+105</f>
        <v>180</v>
      </c>
    </row>
    <row r="389" spans="1:6" outlineLevel="1" x14ac:dyDescent="0.25">
      <c r="A389" s="12" t="s">
        <v>246</v>
      </c>
      <c r="B389" s="13" t="s">
        <v>179</v>
      </c>
      <c r="C389" s="13" t="s">
        <v>247</v>
      </c>
      <c r="D389" s="13" t="s">
        <v>6</v>
      </c>
      <c r="E389" s="13" t="s">
        <v>7</v>
      </c>
      <c r="F389" s="124">
        <f>F390+F396+F405+F425</f>
        <v>63189.858999999997</v>
      </c>
    </row>
    <row r="390" spans="1:6" outlineLevel="1" x14ac:dyDescent="0.25">
      <c r="A390" s="93" t="s">
        <v>431</v>
      </c>
      <c r="B390" s="94" t="s">
        <v>179</v>
      </c>
      <c r="C390" s="94" t="s">
        <v>432</v>
      </c>
      <c r="D390" s="94" t="s">
        <v>6</v>
      </c>
      <c r="E390" s="94" t="s">
        <v>7</v>
      </c>
      <c r="F390" s="124">
        <f>F391</f>
        <v>497.66000000000031</v>
      </c>
    </row>
    <row r="391" spans="1:6" ht="51.75" outlineLevel="1" x14ac:dyDescent="0.25">
      <c r="A391" s="95" t="s">
        <v>433</v>
      </c>
      <c r="B391" s="96" t="s">
        <v>179</v>
      </c>
      <c r="C391" s="94" t="s">
        <v>432</v>
      </c>
      <c r="D391" s="94" t="s">
        <v>434</v>
      </c>
      <c r="E391" s="97" t="s">
        <v>7</v>
      </c>
      <c r="F391" s="124">
        <f>F392</f>
        <v>497.66000000000031</v>
      </c>
    </row>
    <row r="392" spans="1:6" ht="25.5" outlineLevel="1" x14ac:dyDescent="0.25">
      <c r="A392" s="5" t="s">
        <v>352</v>
      </c>
      <c r="B392" s="26">
        <v>936</v>
      </c>
      <c r="C392" s="26" t="s">
        <v>432</v>
      </c>
      <c r="D392" s="26" t="s">
        <v>435</v>
      </c>
      <c r="E392" s="26" t="s">
        <v>7</v>
      </c>
      <c r="F392" s="123">
        <f>F393</f>
        <v>497.66000000000031</v>
      </c>
    </row>
    <row r="393" spans="1:6" ht="25.5" outlineLevel="1" x14ac:dyDescent="0.25">
      <c r="A393" s="40" t="s">
        <v>436</v>
      </c>
      <c r="B393" s="62">
        <v>936</v>
      </c>
      <c r="C393" s="62" t="s">
        <v>432</v>
      </c>
      <c r="D393" s="62" t="s">
        <v>438</v>
      </c>
      <c r="E393" s="62" t="s">
        <v>7</v>
      </c>
      <c r="F393" s="123">
        <f>F394</f>
        <v>497.66000000000031</v>
      </c>
    </row>
    <row r="394" spans="1:6" ht="63.75" outlineLevel="1" x14ac:dyDescent="0.25">
      <c r="A394" s="98" t="s">
        <v>437</v>
      </c>
      <c r="B394" s="99" t="s">
        <v>179</v>
      </c>
      <c r="C394" s="99" t="s">
        <v>432</v>
      </c>
      <c r="D394" s="79" t="s">
        <v>439</v>
      </c>
      <c r="E394" s="99" t="s">
        <v>7</v>
      </c>
      <c r="F394" s="124">
        <f>F395</f>
        <v>497.66000000000031</v>
      </c>
    </row>
    <row r="395" spans="1:6" outlineLevel="1" x14ac:dyDescent="0.25">
      <c r="A395" s="10" t="s">
        <v>25</v>
      </c>
      <c r="B395" s="100" t="s">
        <v>179</v>
      </c>
      <c r="C395" s="100" t="s">
        <v>432</v>
      </c>
      <c r="D395" s="32" t="s">
        <v>439</v>
      </c>
      <c r="E395" s="100" t="s">
        <v>440</v>
      </c>
      <c r="F395" s="123">
        <f>4086.4-3588.74</f>
        <v>497.66000000000031</v>
      </c>
    </row>
    <row r="396" spans="1:6" outlineLevel="2" x14ac:dyDescent="0.25">
      <c r="A396" s="12" t="s">
        <v>248</v>
      </c>
      <c r="B396" s="13" t="s">
        <v>179</v>
      </c>
      <c r="C396" s="13" t="s">
        <v>249</v>
      </c>
      <c r="D396" s="13" t="s">
        <v>6</v>
      </c>
      <c r="E396" s="13" t="s">
        <v>7</v>
      </c>
      <c r="F396" s="124">
        <f>F397+F402</f>
        <v>1321.499</v>
      </c>
    </row>
    <row r="397" spans="1:6" ht="38.25" outlineLevel="4" x14ac:dyDescent="0.25">
      <c r="A397" s="10" t="s">
        <v>141</v>
      </c>
      <c r="B397" s="11" t="s">
        <v>179</v>
      </c>
      <c r="C397" s="11" t="s">
        <v>249</v>
      </c>
      <c r="D397" s="11" t="s">
        <v>142</v>
      </c>
      <c r="E397" s="11" t="s">
        <v>7</v>
      </c>
      <c r="F397" s="123">
        <f>F398+F400</f>
        <v>1321.499</v>
      </c>
    </row>
    <row r="398" spans="1:6" ht="38.25" outlineLevel="7" x14ac:dyDescent="0.25">
      <c r="A398" s="12" t="s">
        <v>250</v>
      </c>
      <c r="B398" s="13" t="s">
        <v>179</v>
      </c>
      <c r="C398" s="13" t="s">
        <v>249</v>
      </c>
      <c r="D398" s="13" t="s">
        <v>251</v>
      </c>
      <c r="E398" s="13" t="s">
        <v>7</v>
      </c>
      <c r="F398" s="124">
        <f>F399</f>
        <v>1265.499</v>
      </c>
    </row>
    <row r="399" spans="1:6" outlineLevel="7" x14ac:dyDescent="0.25">
      <c r="A399" s="10" t="s">
        <v>25</v>
      </c>
      <c r="B399" s="11" t="s">
        <v>179</v>
      </c>
      <c r="C399" s="11" t="s">
        <v>249</v>
      </c>
      <c r="D399" s="11" t="s">
        <v>251</v>
      </c>
      <c r="E399" s="11" t="s">
        <v>26</v>
      </c>
      <c r="F399" s="123">
        <f>1114+151.499</f>
        <v>1265.499</v>
      </c>
    </row>
    <row r="400" spans="1:6" ht="63.75" outlineLevel="7" x14ac:dyDescent="0.25">
      <c r="A400" s="12" t="s">
        <v>252</v>
      </c>
      <c r="B400" s="13" t="s">
        <v>179</v>
      </c>
      <c r="C400" s="13" t="s">
        <v>249</v>
      </c>
      <c r="D400" s="13" t="s">
        <v>253</v>
      </c>
      <c r="E400" s="13" t="s">
        <v>7</v>
      </c>
      <c r="F400" s="124">
        <f>F401</f>
        <v>56</v>
      </c>
    </row>
    <row r="401" spans="1:7" outlineLevel="7" x14ac:dyDescent="0.25">
      <c r="A401" s="10" t="s">
        <v>25</v>
      </c>
      <c r="B401" s="11" t="s">
        <v>179</v>
      </c>
      <c r="C401" s="11" t="s">
        <v>249</v>
      </c>
      <c r="D401" s="11" t="s">
        <v>253</v>
      </c>
      <c r="E401" s="11" t="s">
        <v>26</v>
      </c>
      <c r="F401" s="123">
        <v>56</v>
      </c>
    </row>
    <row r="402" spans="1:7" hidden="1" outlineLevel="7" x14ac:dyDescent="0.25">
      <c r="A402" s="10"/>
      <c r="B402" s="26"/>
      <c r="C402" s="26"/>
      <c r="D402" s="26"/>
      <c r="E402" s="26"/>
      <c r="F402" s="123"/>
    </row>
    <row r="403" spans="1:7" hidden="1" outlineLevel="7" x14ac:dyDescent="0.25">
      <c r="A403" s="5"/>
      <c r="B403" s="26"/>
      <c r="C403" s="26"/>
      <c r="D403" s="26"/>
      <c r="E403" s="26"/>
      <c r="F403" s="123"/>
    </row>
    <row r="404" spans="1:7" hidden="1" outlineLevel="7" x14ac:dyDescent="0.25">
      <c r="A404" s="10"/>
      <c r="B404" s="26"/>
      <c r="C404" s="26"/>
      <c r="D404" s="26"/>
      <c r="E404" s="26"/>
      <c r="F404" s="123"/>
    </row>
    <row r="405" spans="1:7" outlineLevel="2" x14ac:dyDescent="0.25">
      <c r="A405" s="12" t="s">
        <v>254</v>
      </c>
      <c r="B405" s="13" t="s">
        <v>179</v>
      </c>
      <c r="C405" s="13" t="s">
        <v>255</v>
      </c>
      <c r="D405" s="13" t="s">
        <v>6</v>
      </c>
      <c r="E405" s="13" t="s">
        <v>7</v>
      </c>
      <c r="F405" s="124">
        <f>F406</f>
        <v>59965.7</v>
      </c>
      <c r="G405" s="75"/>
    </row>
    <row r="406" spans="1:7" ht="51" outlineLevel="4" x14ac:dyDescent="0.25">
      <c r="A406" s="10" t="s">
        <v>31</v>
      </c>
      <c r="B406" s="11" t="s">
        <v>179</v>
      </c>
      <c r="C406" s="11" t="s">
        <v>255</v>
      </c>
      <c r="D406" s="11" t="s">
        <v>32</v>
      </c>
      <c r="E406" s="11" t="s">
        <v>7</v>
      </c>
      <c r="F406" s="123">
        <f>F407+F410+F416</f>
        <v>59965.7</v>
      </c>
    </row>
    <row r="407" spans="1:7" ht="25.5" outlineLevel="7" x14ac:dyDescent="0.25">
      <c r="A407" s="12" t="s">
        <v>256</v>
      </c>
      <c r="B407" s="13" t="s">
        <v>179</v>
      </c>
      <c r="C407" s="13" t="s">
        <v>255</v>
      </c>
      <c r="D407" s="13" t="s">
        <v>257</v>
      </c>
      <c r="E407" s="13" t="s">
        <v>7</v>
      </c>
      <c r="F407" s="124">
        <f>F408+F409</f>
        <v>12686.378000000001</v>
      </c>
    </row>
    <row r="408" spans="1:7" ht="25.5" outlineLevel="7" x14ac:dyDescent="0.25">
      <c r="A408" s="10" t="s">
        <v>20</v>
      </c>
      <c r="B408" s="11" t="s">
        <v>179</v>
      </c>
      <c r="C408" s="11" t="s">
        <v>255</v>
      </c>
      <c r="D408" s="11" t="s">
        <v>257</v>
      </c>
      <c r="E408" s="11" t="s">
        <v>21</v>
      </c>
      <c r="F408" s="125">
        <f>10036.378+2650-234-238.294</f>
        <v>12214.084000000001</v>
      </c>
    </row>
    <row r="409" spans="1:7" outlineLevel="7" x14ac:dyDescent="0.25">
      <c r="A409" s="10" t="s">
        <v>159</v>
      </c>
      <c r="B409" s="11" t="s">
        <v>179</v>
      </c>
      <c r="C409" s="11" t="s">
        <v>255</v>
      </c>
      <c r="D409" s="11" t="s">
        <v>257</v>
      </c>
      <c r="E409" s="11">
        <v>500</v>
      </c>
      <c r="F409" s="125">
        <f>234+238.294</f>
        <v>472.29399999999998</v>
      </c>
    </row>
    <row r="410" spans="1:7" ht="25.5" hidden="1" outlineLevel="6" x14ac:dyDescent="0.25">
      <c r="A410" s="5" t="s">
        <v>355</v>
      </c>
      <c r="B410" s="11" t="s">
        <v>179</v>
      </c>
      <c r="C410" s="11" t="s">
        <v>255</v>
      </c>
      <c r="D410" s="11" t="s">
        <v>258</v>
      </c>
      <c r="E410" s="11" t="s">
        <v>7</v>
      </c>
      <c r="F410" s="123">
        <f>F411</f>
        <v>0</v>
      </c>
    </row>
    <row r="411" spans="1:7" hidden="1" outlineLevel="7" x14ac:dyDescent="0.25">
      <c r="A411" s="5" t="s">
        <v>356</v>
      </c>
      <c r="B411" s="11" t="s">
        <v>179</v>
      </c>
      <c r="C411" s="11" t="s">
        <v>255</v>
      </c>
      <c r="D411" s="11" t="s">
        <v>259</v>
      </c>
      <c r="E411" s="11" t="s">
        <v>7</v>
      </c>
      <c r="F411" s="123">
        <f>F412+F414</f>
        <v>0</v>
      </c>
    </row>
    <row r="412" spans="1:7" ht="51" hidden="1" outlineLevel="7" x14ac:dyDescent="0.25">
      <c r="A412" s="10" t="s">
        <v>260</v>
      </c>
      <c r="B412" s="11" t="s">
        <v>179</v>
      </c>
      <c r="C412" s="11" t="s">
        <v>255</v>
      </c>
      <c r="D412" s="11" t="s">
        <v>261</v>
      </c>
      <c r="E412" s="11" t="s">
        <v>7</v>
      </c>
      <c r="F412" s="123">
        <f>F413</f>
        <v>0</v>
      </c>
    </row>
    <row r="413" spans="1:7" ht="25.5" hidden="1" outlineLevel="7" x14ac:dyDescent="0.25">
      <c r="A413" s="10" t="s">
        <v>20</v>
      </c>
      <c r="B413" s="11" t="s">
        <v>179</v>
      </c>
      <c r="C413" s="11" t="s">
        <v>255</v>
      </c>
      <c r="D413" s="11" t="s">
        <v>261</v>
      </c>
      <c r="E413" s="11" t="s">
        <v>21</v>
      </c>
      <c r="F413" s="123"/>
    </row>
    <row r="414" spans="1:7" ht="51" hidden="1" outlineLevel="7" x14ac:dyDescent="0.25">
      <c r="A414" s="10" t="s">
        <v>262</v>
      </c>
      <c r="B414" s="11" t="s">
        <v>179</v>
      </c>
      <c r="C414" s="11" t="s">
        <v>255</v>
      </c>
      <c r="D414" s="11" t="s">
        <v>263</v>
      </c>
      <c r="E414" s="11" t="s">
        <v>7</v>
      </c>
      <c r="F414" s="123">
        <f>F415</f>
        <v>0</v>
      </c>
    </row>
    <row r="415" spans="1:7" ht="25.5" hidden="1" outlineLevel="7" x14ac:dyDescent="0.25">
      <c r="A415" s="10" t="s">
        <v>20</v>
      </c>
      <c r="B415" s="11" t="s">
        <v>179</v>
      </c>
      <c r="C415" s="11" t="s">
        <v>255</v>
      </c>
      <c r="D415" s="11" t="s">
        <v>263</v>
      </c>
      <c r="E415" s="11" t="s">
        <v>21</v>
      </c>
      <c r="F415" s="123"/>
    </row>
    <row r="416" spans="1:7" outlineLevel="5" x14ac:dyDescent="0.25">
      <c r="A416" s="5" t="s">
        <v>346</v>
      </c>
      <c r="B416" s="11" t="s">
        <v>179</v>
      </c>
      <c r="C416" s="11" t="s">
        <v>255</v>
      </c>
      <c r="D416" s="11" t="s">
        <v>264</v>
      </c>
      <c r="E416" s="11" t="s">
        <v>7</v>
      </c>
      <c r="F416" s="123">
        <f>F417+F419+F421+F423</f>
        <v>47279.322</v>
      </c>
    </row>
    <row r="417" spans="1:6" ht="38.25" outlineLevel="7" x14ac:dyDescent="0.25">
      <c r="A417" s="98" t="s">
        <v>450</v>
      </c>
      <c r="B417" s="13" t="s">
        <v>179</v>
      </c>
      <c r="C417" s="13" t="s">
        <v>255</v>
      </c>
      <c r="D417" s="13" t="s">
        <v>451</v>
      </c>
      <c r="E417" s="13" t="s">
        <v>7</v>
      </c>
      <c r="F417" s="124">
        <f>F418</f>
        <v>37788</v>
      </c>
    </row>
    <row r="418" spans="1:6" ht="25.5" outlineLevel="7" x14ac:dyDescent="0.25">
      <c r="A418" s="10" t="s">
        <v>20</v>
      </c>
      <c r="B418" s="11" t="s">
        <v>179</v>
      </c>
      <c r="C418" s="11" t="s">
        <v>255</v>
      </c>
      <c r="D418" s="11" t="s">
        <v>451</v>
      </c>
      <c r="E418" s="11" t="s">
        <v>21</v>
      </c>
      <c r="F418" s="123">
        <f>37768+20</f>
        <v>37788</v>
      </c>
    </row>
    <row r="419" spans="1:6" ht="38.25" outlineLevel="7" x14ac:dyDescent="0.25">
      <c r="A419" s="98" t="s">
        <v>453</v>
      </c>
      <c r="B419" s="13" t="s">
        <v>179</v>
      </c>
      <c r="C419" s="13" t="s">
        <v>255</v>
      </c>
      <c r="D419" s="13" t="s">
        <v>452</v>
      </c>
      <c r="E419" s="13" t="s">
        <v>7</v>
      </c>
      <c r="F419" s="124">
        <f>F420</f>
        <v>9100.5</v>
      </c>
    </row>
    <row r="420" spans="1:6" ht="25.5" outlineLevel="7" x14ac:dyDescent="0.25">
      <c r="A420" s="10" t="s">
        <v>20</v>
      </c>
      <c r="B420" s="11" t="s">
        <v>179</v>
      </c>
      <c r="C420" s="11" t="s">
        <v>255</v>
      </c>
      <c r="D420" s="11" t="s">
        <v>452</v>
      </c>
      <c r="E420" s="11" t="s">
        <v>21</v>
      </c>
      <c r="F420" s="123">
        <v>9100.5</v>
      </c>
    </row>
    <row r="421" spans="1:6" ht="38.25" outlineLevel="7" x14ac:dyDescent="0.25">
      <c r="A421" s="12" t="s">
        <v>265</v>
      </c>
      <c r="B421" s="13" t="s">
        <v>179</v>
      </c>
      <c r="C421" s="13" t="s">
        <v>255</v>
      </c>
      <c r="D421" s="13" t="s">
        <v>480</v>
      </c>
      <c r="E421" s="13" t="s">
        <v>7</v>
      </c>
      <c r="F421" s="124">
        <f>F422</f>
        <v>381.71199999999999</v>
      </c>
    </row>
    <row r="422" spans="1:6" ht="25.5" outlineLevel="7" x14ac:dyDescent="0.25">
      <c r="A422" s="10" t="s">
        <v>20</v>
      </c>
      <c r="B422" s="11" t="s">
        <v>179</v>
      </c>
      <c r="C422" s="11" t="s">
        <v>255</v>
      </c>
      <c r="D422" s="11" t="s">
        <v>480</v>
      </c>
      <c r="E422" s="11" t="s">
        <v>21</v>
      </c>
      <c r="F422" s="123">
        <v>381.71199999999999</v>
      </c>
    </row>
    <row r="423" spans="1:6" ht="63.75" outlineLevel="7" x14ac:dyDescent="0.25">
      <c r="A423" s="12" t="s">
        <v>460</v>
      </c>
      <c r="B423" s="13" t="s">
        <v>179</v>
      </c>
      <c r="C423" s="13" t="s">
        <v>255</v>
      </c>
      <c r="D423" s="13" t="s">
        <v>479</v>
      </c>
      <c r="E423" s="13" t="s">
        <v>7</v>
      </c>
      <c r="F423" s="124">
        <f>F424</f>
        <v>9.11</v>
      </c>
    </row>
    <row r="424" spans="1:6" ht="25.5" outlineLevel="7" x14ac:dyDescent="0.25">
      <c r="A424" s="10" t="s">
        <v>20</v>
      </c>
      <c r="B424" s="11" t="s">
        <v>179</v>
      </c>
      <c r="C424" s="11" t="s">
        <v>255</v>
      </c>
      <c r="D424" s="13" t="s">
        <v>479</v>
      </c>
      <c r="E424" s="11" t="s">
        <v>21</v>
      </c>
      <c r="F424" s="123">
        <v>9.11</v>
      </c>
    </row>
    <row r="425" spans="1:6" outlineLevel="2" x14ac:dyDescent="0.25">
      <c r="A425" s="12" t="s">
        <v>266</v>
      </c>
      <c r="B425" s="13" t="s">
        <v>179</v>
      </c>
      <c r="C425" s="13" t="s">
        <v>267</v>
      </c>
      <c r="D425" s="13" t="s">
        <v>6</v>
      </c>
      <c r="E425" s="13" t="s">
        <v>7</v>
      </c>
      <c r="F425" s="124">
        <f>F426+F441+F429+F444</f>
        <v>1405</v>
      </c>
    </row>
    <row r="426" spans="1:6" ht="38.25" outlineLevel="4" x14ac:dyDescent="0.25">
      <c r="A426" s="10" t="s">
        <v>208</v>
      </c>
      <c r="B426" s="11" t="s">
        <v>179</v>
      </c>
      <c r="C426" s="11" t="s">
        <v>267</v>
      </c>
      <c r="D426" s="11" t="s">
        <v>209</v>
      </c>
      <c r="E426" s="11" t="s">
        <v>7</v>
      </c>
      <c r="F426" s="123">
        <f>F427+F432</f>
        <v>1150</v>
      </c>
    </row>
    <row r="427" spans="1:6" outlineLevel="7" x14ac:dyDescent="0.25">
      <c r="A427" s="12" t="s">
        <v>268</v>
      </c>
      <c r="B427" s="13" t="s">
        <v>179</v>
      </c>
      <c r="C427" s="13" t="s">
        <v>267</v>
      </c>
      <c r="D427" s="13" t="s">
        <v>269</v>
      </c>
      <c r="E427" s="13" t="s">
        <v>7</v>
      </c>
      <c r="F427" s="124">
        <f>F428</f>
        <v>1000</v>
      </c>
    </row>
    <row r="428" spans="1:6" ht="25.5" outlineLevel="7" x14ac:dyDescent="0.25">
      <c r="A428" s="10" t="s">
        <v>20</v>
      </c>
      <c r="B428" s="11" t="s">
        <v>179</v>
      </c>
      <c r="C428" s="11" t="s">
        <v>267</v>
      </c>
      <c r="D428" s="11" t="s">
        <v>269</v>
      </c>
      <c r="E428" s="11" t="s">
        <v>21</v>
      </c>
      <c r="F428" s="123">
        <f>500+500</f>
        <v>1000</v>
      </c>
    </row>
    <row r="429" spans="1:6" ht="51" outlineLevel="7" x14ac:dyDescent="0.25">
      <c r="A429" s="10" t="s">
        <v>31</v>
      </c>
      <c r="B429" s="26" t="s">
        <v>179</v>
      </c>
      <c r="C429" s="26" t="s">
        <v>267</v>
      </c>
      <c r="D429" s="26" t="s">
        <v>32</v>
      </c>
      <c r="E429" s="26" t="s">
        <v>7</v>
      </c>
      <c r="F429" s="123">
        <f>F430</f>
        <v>55</v>
      </c>
    </row>
    <row r="430" spans="1:6" ht="38.25" outlineLevel="7" x14ac:dyDescent="0.25">
      <c r="A430" s="12" t="s">
        <v>461</v>
      </c>
      <c r="B430" s="67" t="s">
        <v>179</v>
      </c>
      <c r="C430" s="67" t="s">
        <v>267</v>
      </c>
      <c r="D430" s="67" t="s">
        <v>462</v>
      </c>
      <c r="E430" s="67" t="s">
        <v>7</v>
      </c>
      <c r="F430" s="124">
        <f>F431</f>
        <v>55</v>
      </c>
    </row>
    <row r="431" spans="1:6" ht="25.5" outlineLevel="7" x14ac:dyDescent="0.25">
      <c r="A431" s="10" t="s">
        <v>20</v>
      </c>
      <c r="B431" s="26" t="s">
        <v>179</v>
      </c>
      <c r="C431" s="26" t="s">
        <v>267</v>
      </c>
      <c r="D431" s="26" t="s">
        <v>462</v>
      </c>
      <c r="E431" s="26" t="s">
        <v>21</v>
      </c>
      <c r="F431" s="123">
        <v>55</v>
      </c>
    </row>
    <row r="432" spans="1:6" outlineLevel="5" x14ac:dyDescent="0.25">
      <c r="A432" s="5" t="s">
        <v>346</v>
      </c>
      <c r="B432" s="11" t="s">
        <v>179</v>
      </c>
      <c r="C432" s="11" t="s">
        <v>267</v>
      </c>
      <c r="D432" s="11" t="s">
        <v>270</v>
      </c>
      <c r="E432" s="11" t="s">
        <v>7</v>
      </c>
      <c r="F432" s="123">
        <f>F433+F437+F439</f>
        <v>150</v>
      </c>
    </row>
    <row r="433" spans="1:7" hidden="1" outlineLevel="7" x14ac:dyDescent="0.25">
      <c r="A433" s="10" t="s">
        <v>271</v>
      </c>
      <c r="B433" s="11" t="s">
        <v>179</v>
      </c>
      <c r="C433" s="11" t="s">
        <v>267</v>
      </c>
      <c r="D433" s="11" t="s">
        <v>272</v>
      </c>
      <c r="E433" s="11" t="s">
        <v>7</v>
      </c>
      <c r="F433" s="123">
        <f>F434</f>
        <v>0</v>
      </c>
    </row>
    <row r="434" spans="1:7" ht="25.5" hidden="1" outlineLevel="7" x14ac:dyDescent="0.25">
      <c r="A434" s="10" t="s">
        <v>20</v>
      </c>
      <c r="B434" s="11" t="s">
        <v>179</v>
      </c>
      <c r="C434" s="11" t="s">
        <v>267</v>
      </c>
      <c r="D434" s="11" t="s">
        <v>272</v>
      </c>
      <c r="E434" s="11" t="s">
        <v>21</v>
      </c>
      <c r="F434" s="123"/>
    </row>
    <row r="435" spans="1:7" hidden="1" outlineLevel="7" x14ac:dyDescent="0.25">
      <c r="A435" s="10" t="s">
        <v>271</v>
      </c>
      <c r="B435" s="11" t="s">
        <v>179</v>
      </c>
      <c r="C435" s="11" t="s">
        <v>267</v>
      </c>
      <c r="D435" s="11" t="s">
        <v>273</v>
      </c>
      <c r="E435" s="11" t="s">
        <v>7</v>
      </c>
      <c r="F435" s="123">
        <v>0</v>
      </c>
    </row>
    <row r="436" spans="1:7" ht="25.5" hidden="1" outlineLevel="7" x14ac:dyDescent="0.25">
      <c r="A436" s="10" t="s">
        <v>20</v>
      </c>
      <c r="B436" s="11" t="s">
        <v>179</v>
      </c>
      <c r="C436" s="11" t="s">
        <v>267</v>
      </c>
      <c r="D436" s="11" t="s">
        <v>273</v>
      </c>
      <c r="E436" s="11" t="s">
        <v>21</v>
      </c>
      <c r="F436" s="123">
        <v>0</v>
      </c>
    </row>
    <row r="437" spans="1:7" ht="25.5" hidden="1" outlineLevel="7" x14ac:dyDescent="0.25">
      <c r="A437" s="10" t="s">
        <v>274</v>
      </c>
      <c r="B437" s="11" t="s">
        <v>179</v>
      </c>
      <c r="C437" s="11" t="s">
        <v>267</v>
      </c>
      <c r="D437" s="11" t="s">
        <v>275</v>
      </c>
      <c r="E437" s="11" t="s">
        <v>7</v>
      </c>
      <c r="F437" s="123">
        <f>F438</f>
        <v>0</v>
      </c>
    </row>
    <row r="438" spans="1:7" ht="25.5" hidden="1" outlineLevel="7" x14ac:dyDescent="0.25">
      <c r="A438" s="10" t="s">
        <v>20</v>
      </c>
      <c r="B438" s="11" t="s">
        <v>179</v>
      </c>
      <c r="C438" s="11" t="s">
        <v>267</v>
      </c>
      <c r="D438" s="11" t="s">
        <v>275</v>
      </c>
      <c r="E438" s="11" t="s">
        <v>21</v>
      </c>
      <c r="F438" s="123"/>
    </row>
    <row r="439" spans="1:7" ht="25.5" outlineLevel="7" x14ac:dyDescent="0.25">
      <c r="A439" s="138" t="s">
        <v>503</v>
      </c>
      <c r="B439" s="11">
        <v>936</v>
      </c>
      <c r="C439" s="26" t="s">
        <v>267</v>
      </c>
      <c r="D439" s="139" t="s">
        <v>504</v>
      </c>
      <c r="E439" s="11" t="s">
        <v>7</v>
      </c>
      <c r="F439" s="123">
        <f>F440</f>
        <v>150</v>
      </c>
    </row>
    <row r="440" spans="1:7" ht="25.5" outlineLevel="7" x14ac:dyDescent="0.25">
      <c r="A440" s="10" t="s">
        <v>20</v>
      </c>
      <c r="B440" s="11">
        <v>936</v>
      </c>
      <c r="C440" s="26" t="s">
        <v>267</v>
      </c>
      <c r="D440" s="139" t="s">
        <v>504</v>
      </c>
      <c r="E440" s="11" t="s">
        <v>21</v>
      </c>
      <c r="F440" s="123">
        <f>148.5+1.5</f>
        <v>150</v>
      </c>
      <c r="G440" s="2" t="s">
        <v>505</v>
      </c>
    </row>
    <row r="441" spans="1:7" ht="51" hidden="1" outlineLevel="4" x14ac:dyDescent="0.25">
      <c r="A441" s="10" t="s">
        <v>31</v>
      </c>
      <c r="B441" s="11" t="s">
        <v>179</v>
      </c>
      <c r="C441" s="11" t="s">
        <v>267</v>
      </c>
      <c r="D441" s="11" t="s">
        <v>32</v>
      </c>
      <c r="E441" s="26" t="s">
        <v>7</v>
      </c>
      <c r="F441" s="123">
        <f>F447+F442</f>
        <v>0</v>
      </c>
    </row>
    <row r="442" spans="1:7" ht="25.5" hidden="1" outlineLevel="4" x14ac:dyDescent="0.25">
      <c r="A442" s="10" t="s">
        <v>276</v>
      </c>
      <c r="B442" s="11" t="s">
        <v>179</v>
      </c>
      <c r="C442" s="11" t="s">
        <v>267</v>
      </c>
      <c r="D442" s="26" t="s">
        <v>374</v>
      </c>
      <c r="E442" s="26" t="s">
        <v>7</v>
      </c>
      <c r="F442" s="123">
        <f>F443</f>
        <v>0</v>
      </c>
    </row>
    <row r="443" spans="1:7" ht="25.5" hidden="1" outlineLevel="4" x14ac:dyDescent="0.25">
      <c r="A443" s="10" t="s">
        <v>20</v>
      </c>
      <c r="B443" s="11" t="s">
        <v>179</v>
      </c>
      <c r="C443" s="11" t="s">
        <v>267</v>
      </c>
      <c r="D443" s="26" t="s">
        <v>374</v>
      </c>
      <c r="E443" s="26" t="s">
        <v>21</v>
      </c>
      <c r="F443" s="123"/>
    </row>
    <row r="444" spans="1:7" ht="24.75" customHeight="1" outlineLevel="4" x14ac:dyDescent="0.25">
      <c r="A444" s="10" t="s">
        <v>407</v>
      </c>
      <c r="B444" s="11">
        <v>936</v>
      </c>
      <c r="C444" s="11" t="s">
        <v>267</v>
      </c>
      <c r="D444" s="26" t="s">
        <v>136</v>
      </c>
      <c r="E444" s="26" t="s">
        <v>7</v>
      </c>
      <c r="F444" s="123">
        <f>F445</f>
        <v>200</v>
      </c>
    </row>
    <row r="445" spans="1:7" ht="75.75" customHeight="1" outlineLevel="4" x14ac:dyDescent="0.25">
      <c r="A445" s="10" t="s">
        <v>509</v>
      </c>
      <c r="B445" s="11">
        <v>936</v>
      </c>
      <c r="C445" s="11" t="s">
        <v>267</v>
      </c>
      <c r="D445" s="26" t="s">
        <v>508</v>
      </c>
      <c r="E445" s="26" t="s">
        <v>7</v>
      </c>
      <c r="F445" s="123">
        <f>F446</f>
        <v>200</v>
      </c>
    </row>
    <row r="446" spans="1:7" ht="54" customHeight="1" outlineLevel="4" x14ac:dyDescent="0.25">
      <c r="A446" s="10" t="s">
        <v>506</v>
      </c>
      <c r="B446" s="11">
        <v>936</v>
      </c>
      <c r="C446" s="11" t="s">
        <v>267</v>
      </c>
      <c r="D446" s="26" t="s">
        <v>508</v>
      </c>
      <c r="E446" s="26" t="s">
        <v>507</v>
      </c>
      <c r="F446" s="125">
        <v>200</v>
      </c>
    </row>
    <row r="447" spans="1:7" hidden="1" outlineLevel="4" x14ac:dyDescent="0.25">
      <c r="A447" s="5" t="s">
        <v>346</v>
      </c>
      <c r="B447" s="11">
        <v>936</v>
      </c>
      <c r="C447" s="26" t="s">
        <v>267</v>
      </c>
      <c r="D447" s="11" t="s">
        <v>264</v>
      </c>
      <c r="E447" s="26" t="s">
        <v>7</v>
      </c>
      <c r="F447" s="123">
        <f>F448+F450</f>
        <v>0</v>
      </c>
    </row>
    <row r="448" spans="1:7" ht="38.25" hidden="1" outlineLevel="4" x14ac:dyDescent="0.25">
      <c r="A448" s="10" t="s">
        <v>364</v>
      </c>
      <c r="B448" s="11">
        <v>936</v>
      </c>
      <c r="C448" s="11" t="s">
        <v>267</v>
      </c>
      <c r="D448" s="11" t="s">
        <v>363</v>
      </c>
      <c r="E448" s="11" t="s">
        <v>7</v>
      </c>
      <c r="F448" s="123">
        <f>F449</f>
        <v>0</v>
      </c>
    </row>
    <row r="449" spans="1:6" ht="25.5" hidden="1" outlineLevel="4" x14ac:dyDescent="0.25">
      <c r="A449" s="10" t="s">
        <v>20</v>
      </c>
      <c r="B449" s="11" t="s">
        <v>179</v>
      </c>
      <c r="C449" s="11" t="s">
        <v>267</v>
      </c>
      <c r="D449" s="11" t="s">
        <v>363</v>
      </c>
      <c r="E449" s="11" t="s">
        <v>21</v>
      </c>
      <c r="F449" s="123"/>
    </row>
    <row r="450" spans="1:6" ht="25.5" hidden="1" outlineLevel="7" x14ac:dyDescent="0.25">
      <c r="A450" s="10" t="s">
        <v>276</v>
      </c>
      <c r="B450" s="11" t="s">
        <v>179</v>
      </c>
      <c r="C450" s="11" t="s">
        <v>267</v>
      </c>
      <c r="D450" s="11" t="s">
        <v>365</v>
      </c>
      <c r="E450" s="11" t="s">
        <v>7</v>
      </c>
      <c r="F450" s="123">
        <f>F451</f>
        <v>0</v>
      </c>
    </row>
    <row r="451" spans="1:6" ht="25.5" hidden="1" outlineLevel="7" x14ac:dyDescent="0.25">
      <c r="A451" s="10" t="s">
        <v>20</v>
      </c>
      <c r="B451" s="11" t="s">
        <v>179</v>
      </c>
      <c r="C451" s="11" t="s">
        <v>267</v>
      </c>
      <c r="D451" s="11" t="s">
        <v>365</v>
      </c>
      <c r="E451" s="11" t="s">
        <v>21</v>
      </c>
      <c r="F451" s="123"/>
    </row>
    <row r="452" spans="1:6" outlineLevel="1" x14ac:dyDescent="0.25">
      <c r="A452" s="12" t="s">
        <v>277</v>
      </c>
      <c r="B452" s="13" t="s">
        <v>179</v>
      </c>
      <c r="C452" s="13" t="s">
        <v>278</v>
      </c>
      <c r="D452" s="13" t="s">
        <v>6</v>
      </c>
      <c r="E452" s="13" t="s">
        <v>7</v>
      </c>
      <c r="F452" s="124">
        <f>F453+F457</f>
        <v>9398.6</v>
      </c>
    </row>
    <row r="453" spans="1:6" outlineLevel="1" x14ac:dyDescent="0.25">
      <c r="A453" s="10" t="s">
        <v>491</v>
      </c>
      <c r="B453" s="26" t="s">
        <v>179</v>
      </c>
      <c r="C453" s="26" t="s">
        <v>492</v>
      </c>
      <c r="D453" s="26" t="s">
        <v>6</v>
      </c>
      <c r="E453" s="26" t="s">
        <v>7</v>
      </c>
      <c r="F453" s="123">
        <f>F454</f>
        <v>1500</v>
      </c>
    </row>
    <row r="454" spans="1:6" ht="25.5" outlineLevel="1" x14ac:dyDescent="0.25">
      <c r="A454" s="10" t="s">
        <v>135</v>
      </c>
      <c r="B454" s="11">
        <v>936</v>
      </c>
      <c r="C454" s="26" t="s">
        <v>492</v>
      </c>
      <c r="D454" s="11" t="s">
        <v>136</v>
      </c>
      <c r="E454" s="11" t="s">
        <v>7</v>
      </c>
      <c r="F454" s="123">
        <f>F455</f>
        <v>1500</v>
      </c>
    </row>
    <row r="455" spans="1:6" ht="76.5" outlineLevel="1" x14ac:dyDescent="0.25">
      <c r="A455" s="10" t="s">
        <v>495</v>
      </c>
      <c r="B455" s="26" t="s">
        <v>179</v>
      </c>
      <c r="C455" s="26" t="s">
        <v>492</v>
      </c>
      <c r="D455" s="26">
        <v>1600003084</v>
      </c>
      <c r="E455" s="26" t="s">
        <v>7</v>
      </c>
      <c r="F455" s="123">
        <f>F456</f>
        <v>1500</v>
      </c>
    </row>
    <row r="456" spans="1:6" outlineLevel="1" x14ac:dyDescent="0.25">
      <c r="A456" s="10" t="s">
        <v>159</v>
      </c>
      <c r="B456" s="26" t="s">
        <v>179</v>
      </c>
      <c r="C456" s="26" t="s">
        <v>492</v>
      </c>
      <c r="D456" s="26" t="s">
        <v>494</v>
      </c>
      <c r="E456" s="26" t="s">
        <v>160</v>
      </c>
      <c r="F456" s="123">
        <v>1500</v>
      </c>
    </row>
    <row r="457" spans="1:6" outlineLevel="2" x14ac:dyDescent="0.25">
      <c r="A457" s="10" t="s">
        <v>279</v>
      </c>
      <c r="B457" s="11" t="s">
        <v>179</v>
      </c>
      <c r="C457" s="11" t="s">
        <v>280</v>
      </c>
      <c r="D457" s="11" t="s">
        <v>6</v>
      </c>
      <c r="E457" s="11" t="s">
        <v>7</v>
      </c>
      <c r="F457" s="123">
        <f>F458</f>
        <v>7898.6</v>
      </c>
    </row>
    <row r="458" spans="1:6" ht="51" outlineLevel="4" x14ac:dyDescent="0.25">
      <c r="A458" s="10" t="s">
        <v>31</v>
      </c>
      <c r="B458" s="11" t="s">
        <v>179</v>
      </c>
      <c r="C458" s="11" t="s">
        <v>280</v>
      </c>
      <c r="D458" s="11" t="s">
        <v>32</v>
      </c>
      <c r="E458" s="11" t="s">
        <v>7</v>
      </c>
      <c r="F458" s="123">
        <f>F459+F462</f>
        <v>7898.6</v>
      </c>
    </row>
    <row r="459" spans="1:6" ht="63.75" outlineLevel="7" x14ac:dyDescent="0.25">
      <c r="A459" s="12" t="s">
        <v>281</v>
      </c>
      <c r="B459" s="13" t="s">
        <v>179</v>
      </c>
      <c r="C459" s="13" t="s">
        <v>280</v>
      </c>
      <c r="D459" s="13" t="s">
        <v>282</v>
      </c>
      <c r="E459" s="13" t="s">
        <v>7</v>
      </c>
      <c r="F459" s="124">
        <f>F460+F461</f>
        <v>4461.8</v>
      </c>
    </row>
    <row r="460" spans="1:6" ht="25.5" outlineLevel="7" x14ac:dyDescent="0.25">
      <c r="A460" s="10" t="s">
        <v>20</v>
      </c>
      <c r="B460" s="11" t="s">
        <v>179</v>
      </c>
      <c r="C460" s="11" t="s">
        <v>280</v>
      </c>
      <c r="D460" s="11" t="s">
        <v>282</v>
      </c>
      <c r="E460" s="11" t="s">
        <v>21</v>
      </c>
      <c r="F460" s="123">
        <f>1156.8+2700-637.88364+605</f>
        <v>3823.9163600000002</v>
      </c>
    </row>
    <row r="461" spans="1:6" outlineLevel="7" x14ac:dyDescent="0.25">
      <c r="A461" s="10" t="s">
        <v>159</v>
      </c>
      <c r="B461" s="11" t="s">
        <v>179</v>
      </c>
      <c r="C461" s="11" t="s">
        <v>280</v>
      </c>
      <c r="D461" s="11" t="s">
        <v>282</v>
      </c>
      <c r="E461" s="11">
        <v>500</v>
      </c>
      <c r="F461" s="123">
        <f>637.88364</f>
        <v>637.88364000000001</v>
      </c>
    </row>
    <row r="462" spans="1:6" ht="25.5" outlineLevel="7" x14ac:dyDescent="0.25">
      <c r="A462" s="63" t="s">
        <v>352</v>
      </c>
      <c r="B462" s="26" t="s">
        <v>179</v>
      </c>
      <c r="C462" s="26" t="s">
        <v>280</v>
      </c>
      <c r="D462" s="26" t="s">
        <v>441</v>
      </c>
      <c r="E462" s="26" t="s">
        <v>7</v>
      </c>
      <c r="F462" s="123">
        <f>F463</f>
        <v>3436.8</v>
      </c>
    </row>
    <row r="463" spans="1:6" ht="38.25" outlineLevel="7" x14ac:dyDescent="0.25">
      <c r="A463" s="39" t="s">
        <v>442</v>
      </c>
      <c r="B463" s="26" t="s">
        <v>179</v>
      </c>
      <c r="C463" s="26" t="s">
        <v>280</v>
      </c>
      <c r="D463" s="26" t="s">
        <v>443</v>
      </c>
      <c r="E463" s="26" t="s">
        <v>7</v>
      </c>
      <c r="F463" s="123">
        <f>F464+F467</f>
        <v>3436.8</v>
      </c>
    </row>
    <row r="464" spans="1:6" ht="38.25" outlineLevel="7" x14ac:dyDescent="0.25">
      <c r="A464" s="98" t="s">
        <v>445</v>
      </c>
      <c r="B464" s="67" t="s">
        <v>179</v>
      </c>
      <c r="C464" s="67" t="s">
        <v>280</v>
      </c>
      <c r="D464" s="67" t="s">
        <v>444</v>
      </c>
      <c r="E464" s="67" t="s">
        <v>7</v>
      </c>
      <c r="F464" s="124" t="str">
        <f>F465</f>
        <v>3264,8</v>
      </c>
    </row>
    <row r="465" spans="1:6" ht="25.5" outlineLevel="7" x14ac:dyDescent="0.25">
      <c r="A465" s="10" t="s">
        <v>20</v>
      </c>
      <c r="B465" s="26" t="s">
        <v>179</v>
      </c>
      <c r="C465" s="26" t="s">
        <v>280</v>
      </c>
      <c r="D465" s="26" t="s">
        <v>444</v>
      </c>
      <c r="E465" s="26" t="s">
        <v>21</v>
      </c>
      <c r="F465" s="123" t="s">
        <v>446</v>
      </c>
    </row>
    <row r="466" spans="1:6" ht="38.25" outlineLevel="7" x14ac:dyDescent="0.25">
      <c r="A466" s="101" t="s">
        <v>447</v>
      </c>
      <c r="B466" s="45" t="s">
        <v>179</v>
      </c>
      <c r="C466" s="45" t="s">
        <v>280</v>
      </c>
      <c r="D466" s="64" t="s">
        <v>448</v>
      </c>
      <c r="E466" s="48" t="s">
        <v>7</v>
      </c>
      <c r="F466" s="123">
        <f>F467</f>
        <v>172</v>
      </c>
    </row>
    <row r="467" spans="1:6" ht="25.5" outlineLevel="7" x14ac:dyDescent="0.25">
      <c r="A467" s="47" t="s">
        <v>449</v>
      </c>
      <c r="B467" s="45" t="s">
        <v>179</v>
      </c>
      <c r="C467" s="45" t="s">
        <v>280</v>
      </c>
      <c r="D467" s="64" t="s">
        <v>448</v>
      </c>
      <c r="E467" s="48" t="s">
        <v>21</v>
      </c>
      <c r="F467" s="123">
        <v>172</v>
      </c>
    </row>
    <row r="468" spans="1:6" outlineLevel="1" x14ac:dyDescent="0.25">
      <c r="A468" s="12" t="s">
        <v>283</v>
      </c>
      <c r="B468" s="13" t="s">
        <v>179</v>
      </c>
      <c r="C468" s="13" t="s">
        <v>284</v>
      </c>
      <c r="D468" s="13" t="s">
        <v>6</v>
      </c>
      <c r="E468" s="13" t="s">
        <v>7</v>
      </c>
      <c r="F468" s="124">
        <f>F469</f>
        <v>7011.9</v>
      </c>
    </row>
    <row r="469" spans="1:6" outlineLevel="2" x14ac:dyDescent="0.25">
      <c r="A469" s="10" t="s">
        <v>285</v>
      </c>
      <c r="B469" s="11" t="s">
        <v>179</v>
      </c>
      <c r="C469" s="11" t="s">
        <v>286</v>
      </c>
      <c r="D469" s="11" t="s">
        <v>6</v>
      </c>
      <c r="E469" s="11" t="s">
        <v>7</v>
      </c>
      <c r="F469" s="123">
        <f>F470</f>
        <v>7011.9</v>
      </c>
    </row>
    <row r="470" spans="1:6" ht="25.5" outlineLevel="3" x14ac:dyDescent="0.25">
      <c r="A470" s="10" t="s">
        <v>133</v>
      </c>
      <c r="B470" s="11" t="s">
        <v>179</v>
      </c>
      <c r="C470" s="11" t="s">
        <v>286</v>
      </c>
      <c r="D470" s="11" t="s">
        <v>134</v>
      </c>
      <c r="E470" s="11" t="s">
        <v>7</v>
      </c>
      <c r="F470" s="123">
        <f>F471+F473</f>
        <v>7011.9</v>
      </c>
    </row>
    <row r="471" spans="1:6" ht="27" customHeight="1" outlineLevel="7" x14ac:dyDescent="0.25">
      <c r="A471" s="12" t="s">
        <v>287</v>
      </c>
      <c r="B471" s="13" t="s">
        <v>179</v>
      </c>
      <c r="C471" s="13" t="s">
        <v>286</v>
      </c>
      <c r="D471" s="13" t="s">
        <v>288</v>
      </c>
      <c r="E471" s="13" t="s">
        <v>7</v>
      </c>
      <c r="F471" s="124">
        <f>F472</f>
        <v>30</v>
      </c>
    </row>
    <row r="472" spans="1:6" ht="25.5" outlineLevel="7" x14ac:dyDescent="0.25">
      <c r="A472" s="10" t="s">
        <v>20</v>
      </c>
      <c r="B472" s="11" t="s">
        <v>179</v>
      </c>
      <c r="C472" s="11" t="s">
        <v>286</v>
      </c>
      <c r="D472" s="11" t="s">
        <v>288</v>
      </c>
      <c r="E472" s="11" t="s">
        <v>21</v>
      </c>
      <c r="F472" s="123">
        <v>30</v>
      </c>
    </row>
    <row r="473" spans="1:6" ht="38.25" outlineLevel="7" x14ac:dyDescent="0.25">
      <c r="A473" s="12" t="s">
        <v>289</v>
      </c>
      <c r="B473" s="13" t="s">
        <v>179</v>
      </c>
      <c r="C473" s="13" t="s">
        <v>286</v>
      </c>
      <c r="D473" s="13" t="s">
        <v>290</v>
      </c>
      <c r="E473" s="13" t="s">
        <v>7</v>
      </c>
      <c r="F473" s="124">
        <f>F474</f>
        <v>6981.9</v>
      </c>
    </row>
    <row r="474" spans="1:6" ht="25.5" outlineLevel="7" x14ac:dyDescent="0.25">
      <c r="A474" s="10" t="s">
        <v>20</v>
      </c>
      <c r="B474" s="11" t="s">
        <v>179</v>
      </c>
      <c r="C474" s="11" t="s">
        <v>286</v>
      </c>
      <c r="D474" s="11" t="s">
        <v>290</v>
      </c>
      <c r="E474" s="11" t="s">
        <v>21</v>
      </c>
      <c r="F474" s="123">
        <f>1831.9+2500+2650</f>
        <v>6981.9</v>
      </c>
    </row>
    <row r="475" spans="1:6" outlineLevel="1" x14ac:dyDescent="0.25">
      <c r="A475" s="12" t="s">
        <v>35</v>
      </c>
      <c r="B475" s="13" t="s">
        <v>179</v>
      </c>
      <c r="C475" s="13" t="s">
        <v>36</v>
      </c>
      <c r="D475" s="13" t="s">
        <v>6</v>
      </c>
      <c r="E475" s="13" t="s">
        <v>7</v>
      </c>
      <c r="F475" s="124">
        <f>F486+F500+F507+F476</f>
        <v>11896.810000000001</v>
      </c>
    </row>
    <row r="476" spans="1:6" outlineLevel="1" x14ac:dyDescent="0.25">
      <c r="A476" s="12" t="s">
        <v>37</v>
      </c>
      <c r="B476" s="13" t="s">
        <v>179</v>
      </c>
      <c r="C476" s="13" t="s">
        <v>38</v>
      </c>
      <c r="D476" s="13" t="s">
        <v>6</v>
      </c>
      <c r="E476" s="13" t="s">
        <v>7</v>
      </c>
      <c r="F476" s="124">
        <f>F477</f>
        <v>100</v>
      </c>
    </row>
    <row r="477" spans="1:6" ht="25.5" outlineLevel="1" x14ac:dyDescent="0.25">
      <c r="A477" s="10" t="s">
        <v>13</v>
      </c>
      <c r="B477" s="11" t="s">
        <v>179</v>
      </c>
      <c r="C477" s="11" t="s">
        <v>38</v>
      </c>
      <c r="D477" s="11" t="s">
        <v>14</v>
      </c>
      <c r="E477" s="11" t="s">
        <v>7</v>
      </c>
      <c r="F477" s="124">
        <f>F478+F484</f>
        <v>100</v>
      </c>
    </row>
    <row r="478" spans="1:6" ht="25.5" hidden="1" outlineLevel="1" x14ac:dyDescent="0.25">
      <c r="A478" s="39" t="s">
        <v>352</v>
      </c>
      <c r="B478" s="11" t="s">
        <v>179</v>
      </c>
      <c r="C478" s="11" t="s">
        <v>38</v>
      </c>
      <c r="D478" s="11" t="s">
        <v>70</v>
      </c>
      <c r="E478" s="26" t="s">
        <v>7</v>
      </c>
      <c r="F478" s="124">
        <f>F479</f>
        <v>0</v>
      </c>
    </row>
    <row r="479" spans="1:6" ht="25.5" hidden="1" outlineLevel="1" x14ac:dyDescent="0.25">
      <c r="A479" s="40" t="s">
        <v>351</v>
      </c>
      <c r="B479" s="11" t="s">
        <v>179</v>
      </c>
      <c r="C479" s="27" t="s">
        <v>38</v>
      </c>
      <c r="D479" s="27" t="s">
        <v>71</v>
      </c>
      <c r="E479" s="26" t="s">
        <v>7</v>
      </c>
      <c r="F479" s="123">
        <f>F480+F482</f>
        <v>0</v>
      </c>
    </row>
    <row r="480" spans="1:6" ht="38.25" hidden="1" outlineLevel="1" x14ac:dyDescent="0.25">
      <c r="A480" s="40" t="s">
        <v>367</v>
      </c>
      <c r="B480" s="11" t="s">
        <v>179</v>
      </c>
      <c r="C480" s="27" t="s">
        <v>38</v>
      </c>
      <c r="D480" s="27" t="s">
        <v>366</v>
      </c>
      <c r="E480" s="30" t="s">
        <v>7</v>
      </c>
      <c r="F480" s="123">
        <f>F481</f>
        <v>0</v>
      </c>
    </row>
    <row r="481" spans="1:6" ht="25.5" hidden="1" outlineLevel="1" x14ac:dyDescent="0.25">
      <c r="A481" s="10" t="s">
        <v>20</v>
      </c>
      <c r="B481" s="11" t="s">
        <v>179</v>
      </c>
      <c r="C481" s="29" t="s">
        <v>38</v>
      </c>
      <c r="D481" s="29" t="s">
        <v>366</v>
      </c>
      <c r="E481" s="31">
        <v>200</v>
      </c>
      <c r="F481" s="132"/>
    </row>
    <row r="482" spans="1:6" ht="38.25" hidden="1" outlineLevel="1" x14ac:dyDescent="0.25">
      <c r="A482" s="39" t="s">
        <v>368</v>
      </c>
      <c r="B482" s="11" t="s">
        <v>179</v>
      </c>
      <c r="C482" s="29" t="s">
        <v>38</v>
      </c>
      <c r="D482" s="29" t="s">
        <v>369</v>
      </c>
      <c r="E482" s="32" t="s">
        <v>7</v>
      </c>
      <c r="F482" s="119">
        <f>F483</f>
        <v>0</v>
      </c>
    </row>
    <row r="483" spans="1:6" ht="25.5" hidden="1" outlineLevel="1" x14ac:dyDescent="0.25">
      <c r="A483" s="33" t="s">
        <v>20</v>
      </c>
      <c r="B483" s="11" t="s">
        <v>179</v>
      </c>
      <c r="C483" s="28" t="s">
        <v>38</v>
      </c>
      <c r="D483" s="28" t="s">
        <v>369</v>
      </c>
      <c r="E483" s="28">
        <v>200</v>
      </c>
      <c r="F483" s="119"/>
    </row>
    <row r="484" spans="1:6" ht="25.5" outlineLevel="1" x14ac:dyDescent="0.25">
      <c r="A484" s="108" t="s">
        <v>406</v>
      </c>
      <c r="B484" s="13" t="s">
        <v>179</v>
      </c>
      <c r="C484" s="109" t="s">
        <v>38</v>
      </c>
      <c r="D484" s="79" t="s">
        <v>405</v>
      </c>
      <c r="E484" s="79" t="s">
        <v>7</v>
      </c>
      <c r="F484" s="133">
        <f>F485</f>
        <v>100</v>
      </c>
    </row>
    <row r="485" spans="1:6" ht="25.5" outlineLevel="1" x14ac:dyDescent="0.25">
      <c r="A485" s="33" t="s">
        <v>20</v>
      </c>
      <c r="B485" s="11" t="s">
        <v>179</v>
      </c>
      <c r="C485" s="28" t="s">
        <v>38</v>
      </c>
      <c r="D485" s="32" t="s">
        <v>405</v>
      </c>
      <c r="E485" s="28">
        <v>200</v>
      </c>
      <c r="F485" s="119">
        <v>100</v>
      </c>
    </row>
    <row r="486" spans="1:6" outlineLevel="2" x14ac:dyDescent="0.25">
      <c r="A486" s="9" t="s">
        <v>76</v>
      </c>
      <c r="B486" s="6" t="s">
        <v>179</v>
      </c>
      <c r="C486" s="6" t="s">
        <v>77</v>
      </c>
      <c r="D486" s="6" t="s">
        <v>6</v>
      </c>
      <c r="E486" s="6" t="s">
        <v>7</v>
      </c>
      <c r="F486" s="134">
        <f>F487+F495</f>
        <v>11449.400000000001</v>
      </c>
    </row>
    <row r="487" spans="1:6" ht="25.5" outlineLevel="4" x14ac:dyDescent="0.25">
      <c r="A487" s="10" t="s">
        <v>291</v>
      </c>
      <c r="B487" s="11" t="s">
        <v>179</v>
      </c>
      <c r="C487" s="11" t="s">
        <v>77</v>
      </c>
      <c r="D487" s="11" t="s">
        <v>292</v>
      </c>
      <c r="E487" s="11" t="s">
        <v>7</v>
      </c>
      <c r="F487" s="123">
        <f>F488+F492</f>
        <v>11449.400000000001</v>
      </c>
    </row>
    <row r="488" spans="1:6" ht="25.5" outlineLevel="7" x14ac:dyDescent="0.25">
      <c r="A488" s="12" t="s">
        <v>293</v>
      </c>
      <c r="B488" s="13" t="s">
        <v>179</v>
      </c>
      <c r="C488" s="13" t="s">
        <v>77</v>
      </c>
      <c r="D488" s="13" t="s">
        <v>294</v>
      </c>
      <c r="E488" s="13" t="s">
        <v>7</v>
      </c>
      <c r="F488" s="124">
        <f>F489+F490+F491</f>
        <v>6333.3</v>
      </c>
    </row>
    <row r="489" spans="1:6" ht="38.25" outlineLevel="7" x14ac:dyDescent="0.25">
      <c r="A489" s="10" t="s">
        <v>88</v>
      </c>
      <c r="B489" s="11" t="s">
        <v>179</v>
      </c>
      <c r="C489" s="11" t="s">
        <v>77</v>
      </c>
      <c r="D489" s="11" t="s">
        <v>294</v>
      </c>
      <c r="E489" s="11">
        <v>600</v>
      </c>
      <c r="F489" s="123">
        <v>6333.3</v>
      </c>
    </row>
    <row r="490" spans="1:6" ht="25.5" hidden="1" outlineLevel="7" x14ac:dyDescent="0.25">
      <c r="A490" s="10" t="s">
        <v>20</v>
      </c>
      <c r="B490" s="11" t="s">
        <v>179</v>
      </c>
      <c r="C490" s="11" t="s">
        <v>77</v>
      </c>
      <c r="D490" s="11" t="s">
        <v>294</v>
      </c>
      <c r="E490" s="11"/>
      <c r="F490" s="123"/>
    </row>
    <row r="491" spans="1:6" hidden="1" outlineLevel="7" x14ac:dyDescent="0.25">
      <c r="A491" s="10" t="s">
        <v>25</v>
      </c>
      <c r="B491" s="11" t="s">
        <v>179</v>
      </c>
      <c r="C491" s="11" t="s">
        <v>77</v>
      </c>
      <c r="D491" s="11" t="s">
        <v>294</v>
      </c>
      <c r="E491" s="11" t="s">
        <v>26</v>
      </c>
      <c r="F491" s="123"/>
    </row>
    <row r="492" spans="1:6" outlineLevel="5" x14ac:dyDescent="0.25">
      <c r="A492" s="5" t="s">
        <v>346</v>
      </c>
      <c r="B492" s="11" t="s">
        <v>179</v>
      </c>
      <c r="C492" s="11" t="s">
        <v>77</v>
      </c>
      <c r="D492" s="11" t="s">
        <v>295</v>
      </c>
      <c r="E492" s="11" t="s">
        <v>7</v>
      </c>
      <c r="F492" s="123">
        <f>F493</f>
        <v>5116.1000000000004</v>
      </c>
    </row>
    <row r="493" spans="1:6" ht="25.5" outlineLevel="7" x14ac:dyDescent="0.25">
      <c r="A493" s="12" t="s">
        <v>296</v>
      </c>
      <c r="B493" s="13" t="s">
        <v>179</v>
      </c>
      <c r="C493" s="13" t="s">
        <v>77</v>
      </c>
      <c r="D493" s="13" t="s">
        <v>297</v>
      </c>
      <c r="E493" s="13" t="s">
        <v>7</v>
      </c>
      <c r="F493" s="124">
        <f>F494</f>
        <v>5116.1000000000004</v>
      </c>
    </row>
    <row r="494" spans="1:6" ht="38.25" outlineLevel="7" x14ac:dyDescent="0.25">
      <c r="A494" s="10" t="s">
        <v>88</v>
      </c>
      <c r="B494" s="11" t="s">
        <v>179</v>
      </c>
      <c r="C494" s="11" t="s">
        <v>77</v>
      </c>
      <c r="D494" s="11" t="s">
        <v>297</v>
      </c>
      <c r="E494" s="11">
        <v>600</v>
      </c>
      <c r="F494" s="123">
        <f>4301+815.1</f>
        <v>5116.1000000000004</v>
      </c>
    </row>
    <row r="495" spans="1:6" ht="38.25" hidden="1" outlineLevel="4" x14ac:dyDescent="0.25">
      <c r="A495" s="10" t="s">
        <v>46</v>
      </c>
      <c r="B495" s="11" t="s">
        <v>179</v>
      </c>
      <c r="C495" s="11" t="s">
        <v>77</v>
      </c>
      <c r="D495" s="11" t="s">
        <v>47</v>
      </c>
      <c r="E495" s="11" t="s">
        <v>7</v>
      </c>
      <c r="F495" s="123">
        <f>F496+F498</f>
        <v>0</v>
      </c>
    </row>
    <row r="496" spans="1:6" hidden="1" outlineLevel="7" x14ac:dyDescent="0.25">
      <c r="A496" s="10" t="s">
        <v>48</v>
      </c>
      <c r="B496" s="11" t="s">
        <v>179</v>
      </c>
      <c r="C496" s="11" t="s">
        <v>77</v>
      </c>
      <c r="D496" s="11" t="s">
        <v>49</v>
      </c>
      <c r="E496" s="11" t="s">
        <v>7</v>
      </c>
      <c r="F496" s="123">
        <f>F497</f>
        <v>0</v>
      </c>
    </row>
    <row r="497" spans="1:6" ht="25.5" hidden="1" outlineLevel="7" x14ac:dyDescent="0.25">
      <c r="A497" s="10" t="s">
        <v>20</v>
      </c>
      <c r="B497" s="11" t="s">
        <v>179</v>
      </c>
      <c r="C497" s="11" t="s">
        <v>77</v>
      </c>
      <c r="D497" s="11" t="s">
        <v>49</v>
      </c>
      <c r="E497" s="11" t="s">
        <v>21</v>
      </c>
      <c r="F497" s="123"/>
    </row>
    <row r="498" spans="1:6" hidden="1" outlineLevel="7" x14ac:dyDescent="0.25">
      <c r="A498" s="10" t="s">
        <v>214</v>
      </c>
      <c r="B498" s="11" t="s">
        <v>179</v>
      </c>
      <c r="C498" s="11" t="s">
        <v>77</v>
      </c>
      <c r="D498" s="11">
        <v>800004191</v>
      </c>
      <c r="E498" s="26" t="s">
        <v>7</v>
      </c>
      <c r="F498" s="123">
        <f>F499</f>
        <v>0</v>
      </c>
    </row>
    <row r="499" spans="1:6" ht="25.5" hidden="1" outlineLevel="7" x14ac:dyDescent="0.25">
      <c r="A499" s="10" t="s">
        <v>20</v>
      </c>
      <c r="B499" s="11" t="s">
        <v>179</v>
      </c>
      <c r="C499" s="11" t="s">
        <v>77</v>
      </c>
      <c r="D499" s="11">
        <v>800004191</v>
      </c>
      <c r="E499" s="26" t="s">
        <v>21</v>
      </c>
      <c r="F499" s="123"/>
    </row>
    <row r="500" spans="1:6" ht="25.5" outlineLevel="2" x14ac:dyDescent="0.25">
      <c r="A500" s="12" t="s">
        <v>298</v>
      </c>
      <c r="B500" s="13" t="s">
        <v>179</v>
      </c>
      <c r="C500" s="13" t="s">
        <v>299</v>
      </c>
      <c r="D500" s="13" t="s">
        <v>6</v>
      </c>
      <c r="E500" s="13" t="s">
        <v>7</v>
      </c>
      <c r="F500" s="124">
        <f>F501</f>
        <v>29.21</v>
      </c>
    </row>
    <row r="501" spans="1:6" ht="25.5" outlineLevel="4" x14ac:dyDescent="0.25">
      <c r="A501" s="10" t="s">
        <v>182</v>
      </c>
      <c r="B501" s="11" t="s">
        <v>179</v>
      </c>
      <c r="C501" s="11" t="s">
        <v>299</v>
      </c>
      <c r="D501" s="11" t="s">
        <v>183</v>
      </c>
      <c r="E501" s="11" t="s">
        <v>7</v>
      </c>
      <c r="F501" s="123">
        <f>F502</f>
        <v>29.21</v>
      </c>
    </row>
    <row r="502" spans="1:6" outlineLevel="5" x14ac:dyDescent="0.25">
      <c r="A502" s="5" t="s">
        <v>346</v>
      </c>
      <c r="B502" s="11" t="s">
        <v>179</v>
      </c>
      <c r="C502" s="11" t="s">
        <v>299</v>
      </c>
      <c r="D502" s="11" t="s">
        <v>190</v>
      </c>
      <c r="E502" s="11" t="s">
        <v>7</v>
      </c>
      <c r="F502" s="123">
        <f>F503+F505</f>
        <v>29.21</v>
      </c>
    </row>
    <row r="503" spans="1:6" ht="51" outlineLevel="7" x14ac:dyDescent="0.25">
      <c r="A503" s="12" t="s">
        <v>300</v>
      </c>
      <c r="B503" s="13" t="s">
        <v>179</v>
      </c>
      <c r="C503" s="13" t="s">
        <v>299</v>
      </c>
      <c r="D503" s="13" t="s">
        <v>301</v>
      </c>
      <c r="E503" s="13" t="s">
        <v>7</v>
      </c>
      <c r="F503" s="124">
        <f>F504</f>
        <v>28.91</v>
      </c>
    </row>
    <row r="504" spans="1:6" ht="25.5" outlineLevel="7" x14ac:dyDescent="0.25">
      <c r="A504" s="10" t="s">
        <v>20</v>
      </c>
      <c r="B504" s="11" t="s">
        <v>179</v>
      </c>
      <c r="C504" s="11" t="s">
        <v>299</v>
      </c>
      <c r="D504" s="11" t="s">
        <v>301</v>
      </c>
      <c r="E504" s="11" t="s">
        <v>21</v>
      </c>
      <c r="F504" s="123">
        <v>28.91</v>
      </c>
    </row>
    <row r="505" spans="1:6" ht="51" outlineLevel="7" x14ac:dyDescent="0.25">
      <c r="A505" s="10" t="s">
        <v>302</v>
      </c>
      <c r="B505" s="11" t="s">
        <v>179</v>
      </c>
      <c r="C505" s="11" t="s">
        <v>299</v>
      </c>
      <c r="D505" s="11" t="s">
        <v>303</v>
      </c>
      <c r="E505" s="11" t="s">
        <v>7</v>
      </c>
      <c r="F505" s="123">
        <f>F506</f>
        <v>0.3</v>
      </c>
    </row>
    <row r="506" spans="1:6" ht="25.5" outlineLevel="7" x14ac:dyDescent="0.25">
      <c r="A506" s="10" t="s">
        <v>20</v>
      </c>
      <c r="B506" s="11" t="s">
        <v>179</v>
      </c>
      <c r="C506" s="11" t="s">
        <v>299</v>
      </c>
      <c r="D506" s="11" t="s">
        <v>303</v>
      </c>
      <c r="E506" s="11" t="s">
        <v>21</v>
      </c>
      <c r="F506" s="123">
        <v>0.3</v>
      </c>
    </row>
    <row r="507" spans="1:6" outlineLevel="2" x14ac:dyDescent="0.25">
      <c r="A507" s="12" t="s">
        <v>90</v>
      </c>
      <c r="B507" s="13" t="s">
        <v>179</v>
      </c>
      <c r="C507" s="13" t="s">
        <v>91</v>
      </c>
      <c r="D507" s="13" t="s">
        <v>6</v>
      </c>
      <c r="E507" s="13" t="s">
        <v>7</v>
      </c>
      <c r="F507" s="124">
        <f>F508</f>
        <v>318.20000000000005</v>
      </c>
    </row>
    <row r="508" spans="1:6" ht="38.25" outlineLevel="4" x14ac:dyDescent="0.25">
      <c r="A508" s="10" t="s">
        <v>141</v>
      </c>
      <c r="B508" s="11" t="s">
        <v>179</v>
      </c>
      <c r="C508" s="11" t="s">
        <v>91</v>
      </c>
      <c r="D508" s="11" t="s">
        <v>142</v>
      </c>
      <c r="E508" s="11" t="s">
        <v>7</v>
      </c>
      <c r="F508" s="123">
        <f>F509+F512+F514+F516</f>
        <v>318.20000000000005</v>
      </c>
    </row>
    <row r="509" spans="1:6" ht="25.5" outlineLevel="7" x14ac:dyDescent="0.25">
      <c r="A509" s="12" t="s">
        <v>304</v>
      </c>
      <c r="B509" s="13" t="s">
        <v>179</v>
      </c>
      <c r="C509" s="13" t="s">
        <v>91</v>
      </c>
      <c r="D509" s="13" t="s">
        <v>305</v>
      </c>
      <c r="E509" s="13" t="s">
        <v>7</v>
      </c>
      <c r="F509" s="124">
        <f>F511+F510</f>
        <v>112.29999999999998</v>
      </c>
    </row>
    <row r="510" spans="1:6" ht="63.75" outlineLevel="7" x14ac:dyDescent="0.25">
      <c r="A510" s="10" t="s">
        <v>18</v>
      </c>
      <c r="B510" s="11" t="s">
        <v>179</v>
      </c>
      <c r="C510" s="11" t="s">
        <v>91</v>
      </c>
      <c r="D510" s="11" t="s">
        <v>305</v>
      </c>
      <c r="E510" s="11">
        <v>100</v>
      </c>
      <c r="F510" s="123">
        <f>30-5.24</f>
        <v>24.759999999999998</v>
      </c>
    </row>
    <row r="511" spans="1:6" ht="25.5" outlineLevel="7" x14ac:dyDescent="0.25">
      <c r="A511" s="10" t="s">
        <v>20</v>
      </c>
      <c r="B511" s="11" t="s">
        <v>179</v>
      </c>
      <c r="C511" s="11" t="s">
        <v>91</v>
      </c>
      <c r="D511" s="11" t="s">
        <v>305</v>
      </c>
      <c r="E511" s="11" t="s">
        <v>21</v>
      </c>
      <c r="F511" s="123">
        <f>112.3-30+5.24</f>
        <v>87.539999999999992</v>
      </c>
    </row>
    <row r="512" spans="1:6" ht="25.5" outlineLevel="7" x14ac:dyDescent="0.25">
      <c r="A512" s="12" t="s">
        <v>306</v>
      </c>
      <c r="B512" s="13" t="s">
        <v>179</v>
      </c>
      <c r="C512" s="13" t="s">
        <v>91</v>
      </c>
      <c r="D512" s="13" t="s">
        <v>307</v>
      </c>
      <c r="E512" s="13" t="s">
        <v>7</v>
      </c>
      <c r="F512" s="124">
        <f>F513</f>
        <v>184.8</v>
      </c>
    </row>
    <row r="513" spans="1:6" ht="25.5" outlineLevel="7" x14ac:dyDescent="0.25">
      <c r="A513" s="10" t="s">
        <v>20</v>
      </c>
      <c r="B513" s="11" t="s">
        <v>179</v>
      </c>
      <c r="C513" s="11" t="s">
        <v>91</v>
      </c>
      <c r="D513" s="11" t="s">
        <v>307</v>
      </c>
      <c r="E513" s="11" t="s">
        <v>21</v>
      </c>
      <c r="F513" s="123">
        <v>184.8</v>
      </c>
    </row>
    <row r="514" spans="1:6" ht="25.5" outlineLevel="7" x14ac:dyDescent="0.25">
      <c r="A514" s="12" t="s">
        <v>308</v>
      </c>
      <c r="B514" s="13" t="s">
        <v>179</v>
      </c>
      <c r="C514" s="13" t="s">
        <v>91</v>
      </c>
      <c r="D514" s="13" t="s">
        <v>309</v>
      </c>
      <c r="E514" s="13" t="s">
        <v>7</v>
      </c>
      <c r="F514" s="124">
        <f>F515</f>
        <v>21.1</v>
      </c>
    </row>
    <row r="515" spans="1:6" ht="25.5" outlineLevel="7" x14ac:dyDescent="0.25">
      <c r="A515" s="10" t="s">
        <v>20</v>
      </c>
      <c r="B515" s="11" t="s">
        <v>179</v>
      </c>
      <c r="C515" s="11" t="s">
        <v>91</v>
      </c>
      <c r="D515" s="11" t="s">
        <v>309</v>
      </c>
      <c r="E515" s="11" t="s">
        <v>21</v>
      </c>
      <c r="F515" s="123">
        <v>21.1</v>
      </c>
    </row>
    <row r="516" spans="1:6" ht="25.5" hidden="1" outlineLevel="7" x14ac:dyDescent="0.25">
      <c r="A516" s="10" t="s">
        <v>349</v>
      </c>
      <c r="B516" s="11" t="s">
        <v>179</v>
      </c>
      <c r="C516" s="11" t="s">
        <v>91</v>
      </c>
      <c r="D516" s="26" t="s">
        <v>377</v>
      </c>
      <c r="E516" s="26" t="s">
        <v>7</v>
      </c>
      <c r="F516" s="123">
        <f>F517</f>
        <v>0</v>
      </c>
    </row>
    <row r="517" spans="1:6" ht="25.5" hidden="1" outlineLevel="7" x14ac:dyDescent="0.25">
      <c r="A517" s="39" t="s">
        <v>376</v>
      </c>
      <c r="B517" s="11" t="s">
        <v>179</v>
      </c>
      <c r="C517" s="11" t="s">
        <v>91</v>
      </c>
      <c r="D517" s="26" t="s">
        <v>378</v>
      </c>
      <c r="E517" s="26" t="s">
        <v>7</v>
      </c>
      <c r="F517" s="123">
        <f>F518+F520</f>
        <v>0</v>
      </c>
    </row>
    <row r="518" spans="1:6" hidden="1" outlineLevel="7" x14ac:dyDescent="0.25">
      <c r="A518" s="10" t="s">
        <v>375</v>
      </c>
      <c r="B518" s="11" t="s">
        <v>179</v>
      </c>
      <c r="C518" s="11" t="s">
        <v>91</v>
      </c>
      <c r="D518" s="26" t="s">
        <v>379</v>
      </c>
      <c r="E518" s="26" t="s">
        <v>7</v>
      </c>
      <c r="F518" s="123">
        <f>F519</f>
        <v>0</v>
      </c>
    </row>
    <row r="519" spans="1:6" ht="25.5" hidden="1" outlineLevel="7" x14ac:dyDescent="0.25">
      <c r="A519" s="10" t="s">
        <v>20</v>
      </c>
      <c r="B519" s="11" t="s">
        <v>179</v>
      </c>
      <c r="C519" s="11" t="s">
        <v>91</v>
      </c>
      <c r="D519" s="26" t="s">
        <v>379</v>
      </c>
      <c r="E519" s="26" t="s">
        <v>21</v>
      </c>
      <c r="F519" s="123"/>
    </row>
    <row r="520" spans="1:6" ht="25.5" hidden="1" outlineLevel="7" x14ac:dyDescent="0.25">
      <c r="A520" s="10" t="s">
        <v>381</v>
      </c>
      <c r="B520" s="11" t="s">
        <v>179</v>
      </c>
      <c r="C520" s="11" t="s">
        <v>91</v>
      </c>
      <c r="D520" s="26" t="s">
        <v>380</v>
      </c>
      <c r="E520" s="26" t="s">
        <v>7</v>
      </c>
      <c r="F520" s="123">
        <f>F521</f>
        <v>0</v>
      </c>
    </row>
    <row r="521" spans="1:6" ht="25.5" hidden="1" outlineLevel="7" x14ac:dyDescent="0.25">
      <c r="A521" s="10" t="s">
        <v>20</v>
      </c>
      <c r="B521" s="11" t="s">
        <v>179</v>
      </c>
      <c r="C521" s="11" t="s">
        <v>91</v>
      </c>
      <c r="D521" s="26" t="s">
        <v>380</v>
      </c>
      <c r="E521" s="26" t="s">
        <v>21</v>
      </c>
      <c r="F521" s="123"/>
    </row>
    <row r="522" spans="1:6" outlineLevel="1" x14ac:dyDescent="0.25">
      <c r="A522" s="12" t="s">
        <v>310</v>
      </c>
      <c r="B522" s="13" t="s">
        <v>179</v>
      </c>
      <c r="C522" s="13" t="s">
        <v>311</v>
      </c>
      <c r="D522" s="13" t="s">
        <v>6</v>
      </c>
      <c r="E522" s="13" t="s">
        <v>7</v>
      </c>
      <c r="F522" s="124">
        <f>F523</f>
        <v>61884.9</v>
      </c>
    </row>
    <row r="523" spans="1:6" outlineLevel="2" x14ac:dyDescent="0.25">
      <c r="A523" s="10" t="s">
        <v>312</v>
      </c>
      <c r="B523" s="11" t="s">
        <v>179</v>
      </c>
      <c r="C523" s="11" t="s">
        <v>313</v>
      </c>
      <c r="D523" s="11" t="s">
        <v>6</v>
      </c>
      <c r="E523" s="11" t="s">
        <v>7</v>
      </c>
      <c r="F523" s="123">
        <f>F524+F548+F555</f>
        <v>61884.9</v>
      </c>
    </row>
    <row r="524" spans="1:6" ht="25.5" outlineLevel="4" x14ac:dyDescent="0.25">
      <c r="A524" s="10" t="s">
        <v>291</v>
      </c>
      <c r="B524" s="11" t="s">
        <v>179</v>
      </c>
      <c r="C524" s="11" t="s">
        <v>313</v>
      </c>
      <c r="D524" s="11" t="s">
        <v>292</v>
      </c>
      <c r="E524" s="11" t="s">
        <v>7</v>
      </c>
      <c r="F524" s="123">
        <f>F525+F527+F529+F531+F533+F535</f>
        <v>61668.3</v>
      </c>
    </row>
    <row r="525" spans="1:6" ht="38.25" outlineLevel="7" x14ac:dyDescent="0.25">
      <c r="A525" s="12" t="s">
        <v>314</v>
      </c>
      <c r="B525" s="13" t="s">
        <v>179</v>
      </c>
      <c r="C525" s="13" t="s">
        <v>313</v>
      </c>
      <c r="D525" s="13" t="s">
        <v>315</v>
      </c>
      <c r="E525" s="13" t="s">
        <v>7</v>
      </c>
      <c r="F525" s="124">
        <f>F526</f>
        <v>18255.2</v>
      </c>
    </row>
    <row r="526" spans="1:6" ht="38.25" outlineLevel="7" x14ac:dyDescent="0.25">
      <c r="A526" s="10" t="s">
        <v>88</v>
      </c>
      <c r="B526" s="11" t="s">
        <v>179</v>
      </c>
      <c r="C526" s="11" t="s">
        <v>313</v>
      </c>
      <c r="D526" s="11" t="s">
        <v>315</v>
      </c>
      <c r="E526" s="11" t="s">
        <v>89</v>
      </c>
      <c r="F526" s="123">
        <v>18255.2</v>
      </c>
    </row>
    <row r="527" spans="1:6" ht="25.5" hidden="1" outlineLevel="7" x14ac:dyDescent="0.25">
      <c r="A527" s="5" t="s">
        <v>414</v>
      </c>
      <c r="B527" s="11" t="s">
        <v>179</v>
      </c>
      <c r="C527" s="11" t="s">
        <v>313</v>
      </c>
      <c r="D527" s="46" t="s">
        <v>416</v>
      </c>
      <c r="E527" s="46" t="s">
        <v>7</v>
      </c>
      <c r="F527" s="135">
        <f>F528</f>
        <v>0</v>
      </c>
    </row>
    <row r="528" spans="1:6" ht="25.5" hidden="1" outlineLevel="7" x14ac:dyDescent="0.25">
      <c r="A528" s="5" t="s">
        <v>415</v>
      </c>
      <c r="B528" s="11" t="s">
        <v>179</v>
      </c>
      <c r="C528" s="11" t="s">
        <v>313</v>
      </c>
      <c r="D528" s="45" t="s">
        <v>416</v>
      </c>
      <c r="E528" s="45" t="s">
        <v>89</v>
      </c>
      <c r="F528" s="135"/>
    </row>
    <row r="529" spans="1:6" ht="25.5" outlineLevel="7" x14ac:dyDescent="0.25">
      <c r="A529" s="12" t="s">
        <v>316</v>
      </c>
      <c r="B529" s="13" t="s">
        <v>179</v>
      </c>
      <c r="C529" s="13" t="s">
        <v>313</v>
      </c>
      <c r="D529" s="13" t="s">
        <v>317</v>
      </c>
      <c r="E529" s="13" t="s">
        <v>7</v>
      </c>
      <c r="F529" s="124">
        <f>F530</f>
        <v>2583.1999999999998</v>
      </c>
    </row>
    <row r="530" spans="1:6" ht="38.25" outlineLevel="7" x14ac:dyDescent="0.25">
      <c r="A530" s="10" t="s">
        <v>88</v>
      </c>
      <c r="B530" s="11" t="s">
        <v>179</v>
      </c>
      <c r="C530" s="11" t="s">
        <v>313</v>
      </c>
      <c r="D530" s="11" t="s">
        <v>317</v>
      </c>
      <c r="E530" s="11">
        <v>600</v>
      </c>
      <c r="F530" s="123">
        <v>2583.1999999999998</v>
      </c>
    </row>
    <row r="531" spans="1:6" ht="25.5" outlineLevel="7" x14ac:dyDescent="0.25">
      <c r="A531" s="12" t="s">
        <v>340</v>
      </c>
      <c r="B531" s="13">
        <v>936</v>
      </c>
      <c r="C531" s="13" t="s">
        <v>313</v>
      </c>
      <c r="D531" s="13" t="s">
        <v>341</v>
      </c>
      <c r="E531" s="67" t="s">
        <v>7</v>
      </c>
      <c r="F531" s="124">
        <f>F532</f>
        <v>11380.1</v>
      </c>
    </row>
    <row r="532" spans="1:6" ht="38.25" outlineLevel="7" x14ac:dyDescent="0.25">
      <c r="A532" s="10" t="s">
        <v>88</v>
      </c>
      <c r="B532" s="11" t="s">
        <v>179</v>
      </c>
      <c r="C532" s="11" t="s">
        <v>313</v>
      </c>
      <c r="D532" s="11" t="s">
        <v>341</v>
      </c>
      <c r="E532" s="11">
        <v>600</v>
      </c>
      <c r="F532" s="123">
        <f>11380+0.1</f>
        <v>11380.1</v>
      </c>
    </row>
    <row r="533" spans="1:6" ht="25.5" outlineLevel="7" x14ac:dyDescent="0.25">
      <c r="A533" s="66" t="s">
        <v>464</v>
      </c>
      <c r="B533" s="42" t="s">
        <v>179</v>
      </c>
      <c r="C533" s="42" t="s">
        <v>313</v>
      </c>
      <c r="D533" s="43" t="s">
        <v>465</v>
      </c>
      <c r="E533" s="42" t="s">
        <v>7</v>
      </c>
      <c r="F533" s="123">
        <f>F534</f>
        <v>25</v>
      </c>
    </row>
    <row r="534" spans="1:6" ht="25.5" outlineLevel="7" x14ac:dyDescent="0.25">
      <c r="A534" s="5" t="s">
        <v>389</v>
      </c>
      <c r="B534" s="45" t="s">
        <v>179</v>
      </c>
      <c r="C534" s="45" t="s">
        <v>313</v>
      </c>
      <c r="D534" s="46" t="s">
        <v>465</v>
      </c>
      <c r="E534" s="45" t="s">
        <v>21</v>
      </c>
      <c r="F534" s="123">
        <v>25</v>
      </c>
    </row>
    <row r="535" spans="1:6" outlineLevel="5" x14ac:dyDescent="0.25">
      <c r="A535" s="5" t="s">
        <v>346</v>
      </c>
      <c r="B535" s="11" t="s">
        <v>179</v>
      </c>
      <c r="C535" s="11" t="s">
        <v>313</v>
      </c>
      <c r="D535" s="11" t="s">
        <v>295</v>
      </c>
      <c r="E535" s="11" t="s">
        <v>7</v>
      </c>
      <c r="F535" s="123">
        <f>F536+F538+F540+F544+F542+F546</f>
        <v>29424.800000000003</v>
      </c>
    </row>
    <row r="536" spans="1:6" ht="51" hidden="1" outlineLevel="5" x14ac:dyDescent="0.25">
      <c r="A536" s="49" t="s">
        <v>398</v>
      </c>
      <c r="B536" s="11" t="s">
        <v>179</v>
      </c>
      <c r="C536" s="11" t="s">
        <v>313</v>
      </c>
      <c r="D536" s="11" t="s">
        <v>400</v>
      </c>
      <c r="E536" s="11" t="s">
        <v>7</v>
      </c>
      <c r="F536" s="123">
        <f>F537</f>
        <v>0</v>
      </c>
    </row>
    <row r="537" spans="1:6" ht="25.5" hidden="1" outlineLevel="5" x14ac:dyDescent="0.25">
      <c r="A537" s="10" t="s">
        <v>20</v>
      </c>
      <c r="B537" s="11" t="s">
        <v>179</v>
      </c>
      <c r="C537" s="11" t="s">
        <v>313</v>
      </c>
      <c r="D537" s="11" t="s">
        <v>400</v>
      </c>
      <c r="E537" s="11">
        <v>200</v>
      </c>
      <c r="F537" s="123"/>
    </row>
    <row r="538" spans="1:6" ht="63.75" hidden="1" outlineLevel="5" x14ac:dyDescent="0.25">
      <c r="A538" s="49" t="s">
        <v>399</v>
      </c>
      <c r="B538" s="11" t="s">
        <v>179</v>
      </c>
      <c r="C538" s="11" t="s">
        <v>313</v>
      </c>
      <c r="D538" s="11" t="s">
        <v>401</v>
      </c>
      <c r="E538" s="11" t="s">
        <v>7</v>
      </c>
      <c r="F538" s="123">
        <f>F539</f>
        <v>0</v>
      </c>
    </row>
    <row r="539" spans="1:6" ht="25.5" hidden="1" outlineLevel="5" x14ac:dyDescent="0.25">
      <c r="A539" s="10" t="s">
        <v>20</v>
      </c>
      <c r="B539" s="11" t="s">
        <v>179</v>
      </c>
      <c r="C539" s="11" t="s">
        <v>313</v>
      </c>
      <c r="D539" s="11" t="s">
        <v>401</v>
      </c>
      <c r="E539" s="11">
        <v>200</v>
      </c>
      <c r="F539" s="123"/>
    </row>
    <row r="540" spans="1:6" ht="25.5" outlineLevel="7" x14ac:dyDescent="0.25">
      <c r="A540" s="12" t="s">
        <v>44</v>
      </c>
      <c r="B540" s="13" t="s">
        <v>179</v>
      </c>
      <c r="C540" s="13" t="s">
        <v>313</v>
      </c>
      <c r="D540" s="13" t="s">
        <v>318</v>
      </c>
      <c r="E540" s="13" t="s">
        <v>7</v>
      </c>
      <c r="F540" s="124">
        <f>F541</f>
        <v>18068.599999999999</v>
      </c>
    </row>
    <row r="541" spans="1:6" ht="38.25" outlineLevel="7" x14ac:dyDescent="0.25">
      <c r="A541" s="10" t="s">
        <v>88</v>
      </c>
      <c r="B541" s="11" t="s">
        <v>179</v>
      </c>
      <c r="C541" s="11" t="s">
        <v>313</v>
      </c>
      <c r="D541" s="11" t="s">
        <v>318</v>
      </c>
      <c r="E541" s="11" t="s">
        <v>89</v>
      </c>
      <c r="F541" s="123">
        <f>15373.5+2695.1</f>
        <v>18068.599999999999</v>
      </c>
    </row>
    <row r="542" spans="1:6" ht="25.5" outlineLevel="7" x14ac:dyDescent="0.25">
      <c r="A542" s="12" t="s">
        <v>68</v>
      </c>
      <c r="B542" s="13">
        <v>936</v>
      </c>
      <c r="C542" s="13" t="s">
        <v>313</v>
      </c>
      <c r="D542" s="13" t="s">
        <v>344</v>
      </c>
      <c r="E542" s="13" t="s">
        <v>7</v>
      </c>
      <c r="F542" s="124">
        <f>F543</f>
        <v>10012.9</v>
      </c>
    </row>
    <row r="543" spans="1:6" ht="38.25" outlineLevel="7" x14ac:dyDescent="0.25">
      <c r="A543" s="10" t="s">
        <v>88</v>
      </c>
      <c r="B543" s="11">
        <v>936</v>
      </c>
      <c r="C543" s="11" t="s">
        <v>313</v>
      </c>
      <c r="D543" s="11" t="s">
        <v>344</v>
      </c>
      <c r="E543" s="11">
        <v>600</v>
      </c>
      <c r="F543" s="123">
        <f>8092.9+1920</f>
        <v>10012.9</v>
      </c>
    </row>
    <row r="544" spans="1:6" ht="25.5" outlineLevel="7" x14ac:dyDescent="0.25">
      <c r="A544" s="12" t="s">
        <v>68</v>
      </c>
      <c r="B544" s="13" t="s">
        <v>179</v>
      </c>
      <c r="C544" s="13" t="s">
        <v>313</v>
      </c>
      <c r="D544" s="13" t="s">
        <v>319</v>
      </c>
      <c r="E544" s="13" t="s">
        <v>7</v>
      </c>
      <c r="F544" s="124">
        <f>F545</f>
        <v>1274.4000000000001</v>
      </c>
    </row>
    <row r="545" spans="1:6" ht="38.25" outlineLevel="7" x14ac:dyDescent="0.25">
      <c r="A545" s="10" t="s">
        <v>88</v>
      </c>
      <c r="B545" s="11" t="s">
        <v>179</v>
      </c>
      <c r="C545" s="11" t="s">
        <v>313</v>
      </c>
      <c r="D545" s="11" t="s">
        <v>319</v>
      </c>
      <c r="E545" s="11">
        <v>600</v>
      </c>
      <c r="F545" s="123">
        <f>1084.4+190</f>
        <v>1274.4000000000001</v>
      </c>
    </row>
    <row r="546" spans="1:6" outlineLevel="7" x14ac:dyDescent="0.25">
      <c r="A546" s="12" t="s">
        <v>342</v>
      </c>
      <c r="B546" s="67" t="s">
        <v>179</v>
      </c>
      <c r="C546" s="13" t="s">
        <v>313</v>
      </c>
      <c r="D546" s="13" t="s">
        <v>343</v>
      </c>
      <c r="E546" s="13" t="s">
        <v>7</v>
      </c>
      <c r="F546" s="124">
        <f>F547</f>
        <v>68.900000000000006</v>
      </c>
    </row>
    <row r="547" spans="1:6" ht="38.25" outlineLevel="7" x14ac:dyDescent="0.25">
      <c r="A547" s="10" t="s">
        <v>88</v>
      </c>
      <c r="B547" s="26" t="s">
        <v>179</v>
      </c>
      <c r="C547" s="11" t="s">
        <v>313</v>
      </c>
      <c r="D547" s="11" t="s">
        <v>343</v>
      </c>
      <c r="E547" s="11">
        <v>600</v>
      </c>
      <c r="F547" s="123">
        <f>68.2+0.7</f>
        <v>68.900000000000006</v>
      </c>
    </row>
    <row r="548" spans="1:6" ht="38.25" outlineLevel="4" x14ac:dyDescent="0.25">
      <c r="A548" s="10" t="s">
        <v>46</v>
      </c>
      <c r="B548" s="11" t="s">
        <v>179</v>
      </c>
      <c r="C548" s="11" t="s">
        <v>313</v>
      </c>
      <c r="D548" s="11" t="s">
        <v>47</v>
      </c>
      <c r="E548" s="11" t="s">
        <v>7</v>
      </c>
      <c r="F548" s="123">
        <f>F549+F552</f>
        <v>216.6</v>
      </c>
    </row>
    <row r="549" spans="1:6" outlineLevel="7" x14ac:dyDescent="0.25">
      <c r="A549" s="10" t="s">
        <v>48</v>
      </c>
      <c r="B549" s="11" t="s">
        <v>179</v>
      </c>
      <c r="C549" s="11" t="s">
        <v>313</v>
      </c>
      <c r="D549" s="11" t="s">
        <v>49</v>
      </c>
      <c r="E549" s="11" t="s">
        <v>7</v>
      </c>
      <c r="F549" s="123">
        <f>F550+F551</f>
        <v>216.6</v>
      </c>
    </row>
    <row r="550" spans="1:6" ht="25.5" hidden="1" outlineLevel="7" x14ac:dyDescent="0.25">
      <c r="A550" s="10" t="s">
        <v>20</v>
      </c>
      <c r="B550" s="11" t="s">
        <v>179</v>
      </c>
      <c r="C550" s="11" t="s">
        <v>313</v>
      </c>
      <c r="D550" s="11" t="s">
        <v>49</v>
      </c>
      <c r="E550" s="11" t="s">
        <v>21</v>
      </c>
      <c r="F550" s="123">
        <f>450.3-450.3</f>
        <v>0</v>
      </c>
    </row>
    <row r="551" spans="1:6" ht="38.25" outlineLevel="7" x14ac:dyDescent="0.25">
      <c r="A551" s="10" t="s">
        <v>88</v>
      </c>
      <c r="B551" s="11" t="s">
        <v>179</v>
      </c>
      <c r="C551" s="11" t="s">
        <v>313</v>
      </c>
      <c r="D551" s="11" t="s">
        <v>49</v>
      </c>
      <c r="E551" s="11" t="s">
        <v>89</v>
      </c>
      <c r="F551" s="123">
        <f>216.6</f>
        <v>216.6</v>
      </c>
    </row>
    <row r="552" spans="1:6" hidden="1" outlineLevel="7" x14ac:dyDescent="0.25">
      <c r="A552" s="10" t="s">
        <v>214</v>
      </c>
      <c r="B552" s="11" t="s">
        <v>179</v>
      </c>
      <c r="C552" s="11" t="s">
        <v>313</v>
      </c>
      <c r="D552" s="11" t="s">
        <v>215</v>
      </c>
      <c r="E552" s="11" t="s">
        <v>7</v>
      </c>
      <c r="F552" s="123">
        <f>F554+F553</f>
        <v>0</v>
      </c>
    </row>
    <row r="553" spans="1:6" ht="25.5" hidden="1" outlineLevel="7" x14ac:dyDescent="0.25">
      <c r="A553" s="10" t="s">
        <v>20</v>
      </c>
      <c r="B553" s="11" t="s">
        <v>179</v>
      </c>
      <c r="C553" s="11" t="s">
        <v>313</v>
      </c>
      <c r="D553" s="11" t="s">
        <v>215</v>
      </c>
      <c r="E553" s="11">
        <v>200</v>
      </c>
      <c r="F553" s="123"/>
    </row>
    <row r="554" spans="1:6" ht="38.25" hidden="1" outlineLevel="7" x14ac:dyDescent="0.25">
      <c r="A554" s="10" t="s">
        <v>88</v>
      </c>
      <c r="B554" s="11" t="s">
        <v>179</v>
      </c>
      <c r="C554" s="11" t="s">
        <v>313</v>
      </c>
      <c r="D554" s="11" t="s">
        <v>215</v>
      </c>
      <c r="E554" s="11" t="s">
        <v>89</v>
      </c>
      <c r="F554" s="123"/>
    </row>
    <row r="555" spans="1:6" ht="51" hidden="1" outlineLevel="7" x14ac:dyDescent="0.25">
      <c r="A555" s="10" t="s">
        <v>31</v>
      </c>
      <c r="B555" s="26">
        <v>936</v>
      </c>
      <c r="C555" s="26" t="s">
        <v>313</v>
      </c>
      <c r="D555" s="26" t="s">
        <v>32</v>
      </c>
      <c r="E555" s="26" t="s">
        <v>7</v>
      </c>
      <c r="F555" s="123">
        <f>F556</f>
        <v>0</v>
      </c>
    </row>
    <row r="556" spans="1:6" ht="25.5" hidden="1" outlineLevel="7" x14ac:dyDescent="0.25">
      <c r="A556" s="10" t="s">
        <v>370</v>
      </c>
      <c r="B556" s="26" t="s">
        <v>179</v>
      </c>
      <c r="C556" s="26" t="s">
        <v>313</v>
      </c>
      <c r="D556" s="26" t="s">
        <v>371</v>
      </c>
      <c r="E556" s="26" t="s">
        <v>7</v>
      </c>
      <c r="F556" s="123">
        <f>F557</f>
        <v>0</v>
      </c>
    </row>
    <row r="557" spans="1:6" ht="25.5" hidden="1" outlineLevel="7" x14ac:dyDescent="0.25">
      <c r="A557" s="10" t="s">
        <v>20</v>
      </c>
      <c r="B557" s="26" t="s">
        <v>179</v>
      </c>
      <c r="C557" s="26" t="s">
        <v>313</v>
      </c>
      <c r="D557" s="26" t="s">
        <v>371</v>
      </c>
      <c r="E557" s="26" t="s">
        <v>21</v>
      </c>
      <c r="F557" s="123"/>
    </row>
    <row r="558" spans="1:6" outlineLevel="1" x14ac:dyDescent="0.25">
      <c r="A558" s="12" t="s">
        <v>320</v>
      </c>
      <c r="B558" s="13" t="s">
        <v>179</v>
      </c>
      <c r="C558" s="13" t="s">
        <v>321</v>
      </c>
      <c r="D558" s="13" t="s">
        <v>6</v>
      </c>
      <c r="E558" s="13" t="s">
        <v>7</v>
      </c>
      <c r="F558" s="124">
        <f>F559</f>
        <v>50.5</v>
      </c>
    </row>
    <row r="559" spans="1:6" outlineLevel="2" x14ac:dyDescent="0.25">
      <c r="A559" s="10" t="s">
        <v>322</v>
      </c>
      <c r="B559" s="11" t="s">
        <v>179</v>
      </c>
      <c r="C559" s="11" t="s">
        <v>323</v>
      </c>
      <c r="D559" s="11" t="s">
        <v>6</v>
      </c>
      <c r="E559" s="11" t="s">
        <v>7</v>
      </c>
      <c r="F559" s="123">
        <f>F560</f>
        <v>50.5</v>
      </c>
    </row>
    <row r="560" spans="1:6" ht="38.25" outlineLevel="4" x14ac:dyDescent="0.25">
      <c r="A560" s="10" t="s">
        <v>141</v>
      </c>
      <c r="B560" s="11" t="s">
        <v>179</v>
      </c>
      <c r="C560" s="11" t="s">
        <v>323</v>
      </c>
      <c r="D560" s="11" t="s">
        <v>142</v>
      </c>
      <c r="E560" s="11" t="s">
        <v>7</v>
      </c>
      <c r="F560" s="123">
        <f>F561</f>
        <v>50.5</v>
      </c>
    </row>
    <row r="561" spans="1:6" ht="25.5" outlineLevel="7" x14ac:dyDescent="0.25">
      <c r="A561" s="12" t="s">
        <v>324</v>
      </c>
      <c r="B561" s="13" t="s">
        <v>179</v>
      </c>
      <c r="C561" s="13" t="s">
        <v>323</v>
      </c>
      <c r="D561" s="13" t="s">
        <v>325</v>
      </c>
      <c r="E561" s="13" t="s">
        <v>7</v>
      </c>
      <c r="F561" s="124">
        <f>F562</f>
        <v>50.5</v>
      </c>
    </row>
    <row r="562" spans="1:6" ht="25.5" outlineLevel="7" x14ac:dyDescent="0.25">
      <c r="A562" s="10" t="s">
        <v>20</v>
      </c>
      <c r="B562" s="11" t="s">
        <v>179</v>
      </c>
      <c r="C562" s="11" t="s">
        <v>323</v>
      </c>
      <c r="D562" s="11" t="s">
        <v>325</v>
      </c>
      <c r="E562" s="11" t="s">
        <v>21</v>
      </c>
      <c r="F562" s="123">
        <v>50.5</v>
      </c>
    </row>
    <row r="563" spans="1:6" outlineLevel="1" x14ac:dyDescent="0.25">
      <c r="A563" s="12" t="s">
        <v>106</v>
      </c>
      <c r="B563" s="13" t="s">
        <v>179</v>
      </c>
      <c r="C563" s="13" t="s">
        <v>107</v>
      </c>
      <c r="D563" s="13" t="s">
        <v>6</v>
      </c>
      <c r="E563" s="13" t="s">
        <v>7</v>
      </c>
      <c r="F563" s="124">
        <f>F564+F568+F580</f>
        <v>12982.6</v>
      </c>
    </row>
    <row r="564" spans="1:6" outlineLevel="2" x14ac:dyDescent="0.25">
      <c r="A564" s="12" t="s">
        <v>139</v>
      </c>
      <c r="B564" s="13" t="s">
        <v>179</v>
      </c>
      <c r="C564" s="13" t="s">
        <v>140</v>
      </c>
      <c r="D564" s="13" t="s">
        <v>6</v>
      </c>
      <c r="E564" s="13" t="s">
        <v>7</v>
      </c>
      <c r="F564" s="124">
        <f>F565</f>
        <v>1882.5</v>
      </c>
    </row>
    <row r="565" spans="1:6" ht="38.25" outlineLevel="4" x14ac:dyDescent="0.25">
      <c r="A565" s="10" t="s">
        <v>141</v>
      </c>
      <c r="B565" s="11" t="s">
        <v>179</v>
      </c>
      <c r="C565" s="11" t="s">
        <v>140</v>
      </c>
      <c r="D565" s="11" t="s">
        <v>142</v>
      </c>
      <c r="E565" s="11" t="s">
        <v>7</v>
      </c>
      <c r="F565" s="123">
        <f>F566</f>
        <v>1882.5</v>
      </c>
    </row>
    <row r="566" spans="1:6" outlineLevel="7" x14ac:dyDescent="0.25">
      <c r="A566" s="12" t="s">
        <v>143</v>
      </c>
      <c r="B566" s="13" t="s">
        <v>179</v>
      </c>
      <c r="C566" s="13" t="s">
        <v>140</v>
      </c>
      <c r="D566" s="13" t="s">
        <v>144</v>
      </c>
      <c r="E566" s="13" t="s">
        <v>7</v>
      </c>
      <c r="F566" s="124">
        <f>F567</f>
        <v>1882.5</v>
      </c>
    </row>
    <row r="567" spans="1:6" ht="25.5" outlineLevel="7" x14ac:dyDescent="0.25">
      <c r="A567" s="10" t="s">
        <v>113</v>
      </c>
      <c r="B567" s="11" t="s">
        <v>179</v>
      </c>
      <c r="C567" s="11" t="s">
        <v>140</v>
      </c>
      <c r="D567" s="11" t="s">
        <v>144</v>
      </c>
      <c r="E567" s="11" t="s">
        <v>114</v>
      </c>
      <c r="F567" s="123">
        <v>1882.5</v>
      </c>
    </row>
    <row r="568" spans="1:6" outlineLevel="2" x14ac:dyDescent="0.25">
      <c r="A568" s="12" t="s">
        <v>108</v>
      </c>
      <c r="B568" s="13" t="s">
        <v>179</v>
      </c>
      <c r="C568" s="13" t="s">
        <v>109</v>
      </c>
      <c r="D568" s="13" t="s">
        <v>6</v>
      </c>
      <c r="E568" s="13" t="s">
        <v>7</v>
      </c>
      <c r="F568" s="124">
        <f>F569+F577</f>
        <v>4650.8</v>
      </c>
    </row>
    <row r="569" spans="1:6" ht="25.5" outlineLevel="4" x14ac:dyDescent="0.25">
      <c r="A569" s="10" t="s">
        <v>291</v>
      </c>
      <c r="B569" s="11" t="s">
        <v>179</v>
      </c>
      <c r="C569" s="11" t="s">
        <v>109</v>
      </c>
      <c r="D569" s="11" t="s">
        <v>292</v>
      </c>
      <c r="E569" s="11" t="s">
        <v>7</v>
      </c>
      <c r="F569" s="123">
        <f>F570</f>
        <v>1159</v>
      </c>
    </row>
    <row r="570" spans="1:6" outlineLevel="5" x14ac:dyDescent="0.25">
      <c r="A570" s="5" t="s">
        <v>346</v>
      </c>
      <c r="B570" s="11" t="s">
        <v>179</v>
      </c>
      <c r="C570" s="11" t="s">
        <v>109</v>
      </c>
      <c r="D570" s="11" t="s">
        <v>295</v>
      </c>
      <c r="E570" s="11" t="s">
        <v>7</v>
      </c>
      <c r="F570" s="123">
        <f>F571+F574</f>
        <v>1159</v>
      </c>
    </row>
    <row r="571" spans="1:6" ht="153" outlineLevel="7" x14ac:dyDescent="0.25">
      <c r="A571" s="12" t="s">
        <v>394</v>
      </c>
      <c r="B571" s="13">
        <v>936</v>
      </c>
      <c r="C571" s="13" t="s">
        <v>109</v>
      </c>
      <c r="D571" s="13" t="s">
        <v>326</v>
      </c>
      <c r="E571" s="13" t="s">
        <v>7</v>
      </c>
      <c r="F571" s="124">
        <f>F572+F573</f>
        <v>514</v>
      </c>
    </row>
    <row r="572" spans="1:6" ht="38.25" outlineLevel="7" x14ac:dyDescent="0.25">
      <c r="A572" s="10" t="s">
        <v>88</v>
      </c>
      <c r="B572" s="11" t="s">
        <v>179</v>
      </c>
      <c r="C572" s="11" t="s">
        <v>109</v>
      </c>
      <c r="D572" s="11" t="s">
        <v>326</v>
      </c>
      <c r="E572" s="11">
        <v>600</v>
      </c>
      <c r="F572" s="123">
        <f>432+82</f>
        <v>514</v>
      </c>
    </row>
    <row r="573" spans="1:6" hidden="1" outlineLevel="7" x14ac:dyDescent="0.25">
      <c r="A573" s="10"/>
      <c r="B573" s="11"/>
      <c r="C573" s="11"/>
      <c r="D573" s="11"/>
      <c r="E573" s="11"/>
      <c r="F573" s="123">
        <v>0</v>
      </c>
    </row>
    <row r="574" spans="1:6" ht="89.25" outlineLevel="7" x14ac:dyDescent="0.25">
      <c r="A574" s="10" t="s">
        <v>327</v>
      </c>
      <c r="B574" s="11" t="s">
        <v>179</v>
      </c>
      <c r="C574" s="11" t="s">
        <v>109</v>
      </c>
      <c r="D574" s="11" t="s">
        <v>328</v>
      </c>
      <c r="E574" s="11" t="s">
        <v>7</v>
      </c>
      <c r="F574" s="123">
        <f>F575+F576</f>
        <v>645</v>
      </c>
    </row>
    <row r="575" spans="1:6" hidden="1" outlineLevel="7" x14ac:dyDescent="0.25">
      <c r="A575" s="10"/>
      <c r="B575" s="11"/>
      <c r="C575" s="11"/>
      <c r="D575" s="11"/>
      <c r="E575" s="11"/>
      <c r="F575" s="123">
        <v>0</v>
      </c>
    </row>
    <row r="576" spans="1:6" ht="38.25" outlineLevel="7" x14ac:dyDescent="0.25">
      <c r="A576" s="10" t="s">
        <v>88</v>
      </c>
      <c r="B576" s="11" t="s">
        <v>179</v>
      </c>
      <c r="C576" s="11" t="s">
        <v>109</v>
      </c>
      <c r="D576" s="11" t="s">
        <v>328</v>
      </c>
      <c r="E576" s="11" t="s">
        <v>89</v>
      </c>
      <c r="F576" s="123">
        <v>645</v>
      </c>
    </row>
    <row r="577" spans="1:6" ht="38.25" outlineLevel="7" x14ac:dyDescent="0.25">
      <c r="A577" s="10" t="s">
        <v>334</v>
      </c>
      <c r="B577" s="11" t="s">
        <v>179</v>
      </c>
      <c r="C577" s="11">
        <v>1003</v>
      </c>
      <c r="D577" s="11" t="s">
        <v>142</v>
      </c>
      <c r="E577" s="11" t="s">
        <v>7</v>
      </c>
      <c r="F577" s="123">
        <f>F578</f>
        <v>3491.8</v>
      </c>
    </row>
    <row r="578" spans="1:6" ht="38.25" outlineLevel="7" x14ac:dyDescent="0.25">
      <c r="A578" s="12" t="s">
        <v>382</v>
      </c>
      <c r="B578" s="13" t="s">
        <v>179</v>
      </c>
      <c r="C578" s="13">
        <v>1003</v>
      </c>
      <c r="D578" s="13" t="s">
        <v>335</v>
      </c>
      <c r="E578" s="13" t="s">
        <v>7</v>
      </c>
      <c r="F578" s="124">
        <f>F579</f>
        <v>3491.8</v>
      </c>
    </row>
    <row r="579" spans="1:6" ht="25.5" outlineLevel="7" x14ac:dyDescent="0.25">
      <c r="A579" s="10" t="s">
        <v>113</v>
      </c>
      <c r="B579" s="11" t="s">
        <v>179</v>
      </c>
      <c r="C579" s="11">
        <v>1003</v>
      </c>
      <c r="D579" s="11" t="s">
        <v>335</v>
      </c>
      <c r="E579" s="11" t="s">
        <v>114</v>
      </c>
      <c r="F579" s="123">
        <f>4078.6-586.8</f>
        <v>3491.8</v>
      </c>
    </row>
    <row r="580" spans="1:6" outlineLevel="2" x14ac:dyDescent="0.25">
      <c r="A580" s="12" t="s">
        <v>111</v>
      </c>
      <c r="B580" s="13" t="s">
        <v>179</v>
      </c>
      <c r="C580" s="13" t="s">
        <v>112</v>
      </c>
      <c r="D580" s="13" t="s">
        <v>6</v>
      </c>
      <c r="E580" s="13" t="s">
        <v>7</v>
      </c>
      <c r="F580" s="124">
        <f>F581+F588</f>
        <v>6449.3</v>
      </c>
    </row>
    <row r="581" spans="1:6" ht="25.5" outlineLevel="4" x14ac:dyDescent="0.25">
      <c r="A581" s="10" t="s">
        <v>13</v>
      </c>
      <c r="B581" s="11" t="s">
        <v>179</v>
      </c>
      <c r="C581" s="11" t="s">
        <v>112</v>
      </c>
      <c r="D581" s="11" t="s">
        <v>14</v>
      </c>
      <c r="E581" s="11" t="s">
        <v>7</v>
      </c>
      <c r="F581" s="123">
        <f>F582</f>
        <v>3788.9</v>
      </c>
    </row>
    <row r="582" spans="1:6" outlineLevel="5" x14ac:dyDescent="0.25">
      <c r="A582" s="5" t="s">
        <v>346</v>
      </c>
      <c r="B582" s="11" t="s">
        <v>179</v>
      </c>
      <c r="C582" s="11" t="s">
        <v>112</v>
      </c>
      <c r="D582" s="11" t="s">
        <v>15</v>
      </c>
      <c r="E582" s="11" t="s">
        <v>7</v>
      </c>
      <c r="F582" s="123">
        <f>F584+F586</f>
        <v>3788.9</v>
      </c>
    </row>
    <row r="583" spans="1:6" hidden="1" outlineLevel="7" x14ac:dyDescent="0.25">
      <c r="A583" s="5"/>
      <c r="B583" s="11" t="s">
        <v>179</v>
      </c>
      <c r="C583" s="11" t="s">
        <v>112</v>
      </c>
      <c r="D583" s="11" t="s">
        <v>329</v>
      </c>
      <c r="E583" s="11" t="s">
        <v>7</v>
      </c>
      <c r="F583" s="123"/>
    </row>
    <row r="584" spans="1:6" outlineLevel="7" x14ac:dyDescent="0.25">
      <c r="A584" s="12" t="s">
        <v>330</v>
      </c>
      <c r="B584" s="13" t="s">
        <v>179</v>
      </c>
      <c r="C584" s="13" t="s">
        <v>112</v>
      </c>
      <c r="D584" s="13" t="s">
        <v>489</v>
      </c>
      <c r="E584" s="13" t="s">
        <v>7</v>
      </c>
      <c r="F584" s="124">
        <f>F585</f>
        <v>18.899999999999999</v>
      </c>
    </row>
    <row r="585" spans="1:6" ht="25.5" outlineLevel="7" x14ac:dyDescent="0.25">
      <c r="A585" s="10" t="s">
        <v>20</v>
      </c>
      <c r="B585" s="11" t="s">
        <v>179</v>
      </c>
      <c r="C585" s="11" t="s">
        <v>112</v>
      </c>
      <c r="D585" s="11" t="s">
        <v>489</v>
      </c>
      <c r="E585" s="11" t="s">
        <v>21</v>
      </c>
      <c r="F585" s="123">
        <v>18.899999999999999</v>
      </c>
    </row>
    <row r="586" spans="1:6" ht="89.25" outlineLevel="7" x14ac:dyDescent="0.25">
      <c r="A586" s="12" t="s">
        <v>331</v>
      </c>
      <c r="B586" s="13" t="s">
        <v>179</v>
      </c>
      <c r="C586" s="13" t="s">
        <v>112</v>
      </c>
      <c r="D586" s="13" t="s">
        <v>490</v>
      </c>
      <c r="E586" s="13" t="s">
        <v>7</v>
      </c>
      <c r="F586" s="124">
        <f>F587</f>
        <v>3770</v>
      </c>
    </row>
    <row r="587" spans="1:6" ht="25.5" outlineLevel="7" x14ac:dyDescent="0.25">
      <c r="A587" s="10" t="s">
        <v>332</v>
      </c>
      <c r="B587" s="11" t="s">
        <v>179</v>
      </c>
      <c r="C587" s="11" t="s">
        <v>112</v>
      </c>
      <c r="D587" s="11" t="s">
        <v>490</v>
      </c>
      <c r="E587" s="11" t="s">
        <v>333</v>
      </c>
      <c r="F587" s="123">
        <v>3770</v>
      </c>
    </row>
    <row r="588" spans="1:6" ht="38.25" outlineLevel="4" x14ac:dyDescent="0.25">
      <c r="A588" s="10" t="s">
        <v>141</v>
      </c>
      <c r="B588" s="11" t="s">
        <v>179</v>
      </c>
      <c r="C588" s="11" t="s">
        <v>112</v>
      </c>
      <c r="D588" s="11" t="s">
        <v>142</v>
      </c>
      <c r="E588" s="11" t="s">
        <v>7</v>
      </c>
      <c r="F588" s="123">
        <f>F589+F592</f>
        <v>2660.4</v>
      </c>
    </row>
    <row r="589" spans="1:6" ht="38.25" hidden="1" outlineLevel="5" x14ac:dyDescent="0.25">
      <c r="A589" s="10" t="s">
        <v>334</v>
      </c>
      <c r="B589" s="11" t="s">
        <v>179</v>
      </c>
      <c r="C589" s="11" t="s">
        <v>112</v>
      </c>
      <c r="D589" s="11" t="s">
        <v>142</v>
      </c>
      <c r="E589" s="11" t="s">
        <v>7</v>
      </c>
      <c r="F589" s="123">
        <f>F590</f>
        <v>0</v>
      </c>
    </row>
    <row r="590" spans="1:6" ht="38.25" hidden="1" outlineLevel="7" x14ac:dyDescent="0.25">
      <c r="A590" s="10" t="s">
        <v>382</v>
      </c>
      <c r="B590" s="11" t="s">
        <v>179</v>
      </c>
      <c r="C590" s="11" t="s">
        <v>112</v>
      </c>
      <c r="D590" s="11" t="s">
        <v>335</v>
      </c>
      <c r="E590" s="11" t="s">
        <v>7</v>
      </c>
      <c r="F590" s="123">
        <f>F591</f>
        <v>0</v>
      </c>
    </row>
    <row r="591" spans="1:6" ht="25.5" hidden="1" outlineLevel="7" x14ac:dyDescent="0.25">
      <c r="A591" s="10" t="s">
        <v>113</v>
      </c>
      <c r="B591" s="11" t="s">
        <v>179</v>
      </c>
      <c r="C591" s="11" t="s">
        <v>112</v>
      </c>
      <c r="D591" s="11" t="s">
        <v>335</v>
      </c>
      <c r="E591" s="11" t="s">
        <v>114</v>
      </c>
      <c r="F591" s="123">
        <f>1248.4+0.5+2643.6-3892.5</f>
        <v>0</v>
      </c>
    </row>
    <row r="592" spans="1:6" outlineLevel="5" collapsed="1" x14ac:dyDescent="0.25">
      <c r="A592" s="5" t="s">
        <v>346</v>
      </c>
      <c r="B592" s="11" t="s">
        <v>179</v>
      </c>
      <c r="C592" s="11" t="s">
        <v>112</v>
      </c>
      <c r="D592" s="11" t="s">
        <v>497</v>
      </c>
      <c r="E592" s="11" t="s">
        <v>7</v>
      </c>
      <c r="F592" s="123">
        <f>F593</f>
        <v>2660.4</v>
      </c>
    </row>
    <row r="593" spans="1:7" ht="25.5" outlineLevel="7" x14ac:dyDescent="0.25">
      <c r="A593" s="5" t="s">
        <v>357</v>
      </c>
      <c r="B593" s="11" t="s">
        <v>179</v>
      </c>
      <c r="C593" s="11" t="s">
        <v>112</v>
      </c>
      <c r="D593" s="11"/>
      <c r="E593" s="11" t="s">
        <v>7</v>
      </c>
      <c r="F593" s="123">
        <f>F594</f>
        <v>2660.4</v>
      </c>
    </row>
    <row r="594" spans="1:7" ht="25.5" outlineLevel="7" x14ac:dyDescent="0.25">
      <c r="A594" s="98" t="s">
        <v>454</v>
      </c>
      <c r="B594" s="13" t="s">
        <v>179</v>
      </c>
      <c r="C594" s="13" t="s">
        <v>112</v>
      </c>
      <c r="D594" s="13" t="s">
        <v>498</v>
      </c>
      <c r="E594" s="13" t="s">
        <v>7</v>
      </c>
      <c r="F594" s="124">
        <f>F595</f>
        <v>2660.4</v>
      </c>
    </row>
    <row r="595" spans="1:7" ht="25.5" outlineLevel="7" x14ac:dyDescent="0.25">
      <c r="A595" s="10" t="s">
        <v>113</v>
      </c>
      <c r="B595" s="11" t="s">
        <v>179</v>
      </c>
      <c r="C595" s="11" t="s">
        <v>112</v>
      </c>
      <c r="D595" s="11" t="s">
        <v>498</v>
      </c>
      <c r="E595" s="11" t="s">
        <v>114</v>
      </c>
      <c r="F595" s="123">
        <f>2093.4+567</f>
        <v>2660.4</v>
      </c>
    </row>
    <row r="596" spans="1:7" outlineLevel="1" x14ac:dyDescent="0.25">
      <c r="A596" s="12" t="s">
        <v>117</v>
      </c>
      <c r="B596" s="13" t="s">
        <v>179</v>
      </c>
      <c r="C596" s="13" t="s">
        <v>118</v>
      </c>
      <c r="D596" s="13" t="s">
        <v>6</v>
      </c>
      <c r="E596" s="13" t="s">
        <v>7</v>
      </c>
      <c r="F596" s="124">
        <f>F597</f>
        <v>21516.55</v>
      </c>
    </row>
    <row r="597" spans="1:7" outlineLevel="2" x14ac:dyDescent="0.25">
      <c r="A597" s="10" t="s">
        <v>336</v>
      </c>
      <c r="B597" s="11" t="s">
        <v>179</v>
      </c>
      <c r="C597" s="11" t="s">
        <v>337</v>
      </c>
      <c r="D597" s="11" t="s">
        <v>6</v>
      </c>
      <c r="E597" s="11" t="s">
        <v>7</v>
      </c>
      <c r="F597" s="123">
        <f>F598+F602</f>
        <v>21516.55</v>
      </c>
    </row>
    <row r="598" spans="1:7" ht="38.25" outlineLevel="4" x14ac:dyDescent="0.25">
      <c r="A598" s="10" t="s">
        <v>141</v>
      </c>
      <c r="B598" s="11" t="s">
        <v>179</v>
      </c>
      <c r="C598" s="11" t="s">
        <v>337</v>
      </c>
      <c r="D598" s="11" t="s">
        <v>142</v>
      </c>
      <c r="E598" s="11" t="s">
        <v>7</v>
      </c>
      <c r="F598" s="123">
        <f>F599</f>
        <v>71.599999999999994</v>
      </c>
    </row>
    <row r="599" spans="1:7" ht="25.5" outlineLevel="7" x14ac:dyDescent="0.25">
      <c r="A599" s="18" t="s">
        <v>338</v>
      </c>
      <c r="B599" s="77" t="s">
        <v>179</v>
      </c>
      <c r="C599" s="77" t="s">
        <v>337</v>
      </c>
      <c r="D599" s="77" t="s">
        <v>339</v>
      </c>
      <c r="E599" s="77" t="s">
        <v>7</v>
      </c>
      <c r="F599" s="127">
        <f>F601+F600</f>
        <v>71.599999999999994</v>
      </c>
    </row>
    <row r="600" spans="1:7" ht="65.25" customHeight="1" outlineLevel="7" x14ac:dyDescent="0.25">
      <c r="A600" s="10" t="s">
        <v>18</v>
      </c>
      <c r="B600" s="28" t="s">
        <v>179</v>
      </c>
      <c r="C600" s="28" t="s">
        <v>337</v>
      </c>
      <c r="D600" s="28" t="s">
        <v>339</v>
      </c>
      <c r="E600" s="28">
        <v>100</v>
      </c>
      <c r="F600" s="119">
        <f>10</f>
        <v>10</v>
      </c>
    </row>
    <row r="601" spans="1:7" ht="25.5" outlineLevel="7" x14ac:dyDescent="0.25">
      <c r="A601" s="35" t="s">
        <v>20</v>
      </c>
      <c r="B601" s="28" t="s">
        <v>179</v>
      </c>
      <c r="C601" s="28" t="s">
        <v>337</v>
      </c>
      <c r="D601" s="28" t="s">
        <v>339</v>
      </c>
      <c r="E601" s="28" t="s">
        <v>21</v>
      </c>
      <c r="F601" s="119">
        <f>71.6-10</f>
        <v>61.599999999999994</v>
      </c>
    </row>
    <row r="602" spans="1:7" ht="38.25" outlineLevel="7" x14ac:dyDescent="0.25">
      <c r="A602" s="10" t="s">
        <v>208</v>
      </c>
      <c r="B602" s="11" t="s">
        <v>179</v>
      </c>
      <c r="C602" s="11">
        <v>1102</v>
      </c>
      <c r="D602" s="11" t="s">
        <v>209</v>
      </c>
      <c r="E602" s="11" t="s">
        <v>7</v>
      </c>
      <c r="F602" s="119">
        <f>F603+F605+F607</f>
        <v>21444.95</v>
      </c>
    </row>
    <row r="603" spans="1:7" ht="39" outlineLevel="7" x14ac:dyDescent="0.25">
      <c r="A603" s="102" t="s">
        <v>473</v>
      </c>
      <c r="B603" s="11">
        <v>936</v>
      </c>
      <c r="C603" s="11">
        <v>1102</v>
      </c>
      <c r="D603" s="32" t="s">
        <v>474</v>
      </c>
      <c r="E603" s="32" t="s">
        <v>7</v>
      </c>
      <c r="F603" s="119">
        <f>F604</f>
        <v>19527.7</v>
      </c>
    </row>
    <row r="604" spans="1:7" ht="25.5" outlineLevel="7" x14ac:dyDescent="0.25">
      <c r="A604" s="35" t="s">
        <v>20</v>
      </c>
      <c r="B604" s="32" t="s">
        <v>179</v>
      </c>
      <c r="C604" s="32" t="s">
        <v>337</v>
      </c>
      <c r="D604" s="32" t="s">
        <v>474</v>
      </c>
      <c r="E604" s="32" t="s">
        <v>21</v>
      </c>
      <c r="F604" s="119">
        <v>19527.7</v>
      </c>
    </row>
    <row r="605" spans="1:7" ht="51.75" outlineLevel="7" x14ac:dyDescent="0.25">
      <c r="A605" s="102" t="s">
        <v>476</v>
      </c>
      <c r="B605" s="32" t="s">
        <v>179</v>
      </c>
      <c r="C605" s="32" t="s">
        <v>337</v>
      </c>
      <c r="D605" s="32" t="s">
        <v>475</v>
      </c>
      <c r="E605" s="32" t="s">
        <v>7</v>
      </c>
      <c r="F605" s="119">
        <f>F606</f>
        <v>197.25</v>
      </c>
    </row>
    <row r="606" spans="1:7" ht="25.5" outlineLevel="7" x14ac:dyDescent="0.25">
      <c r="A606" s="35" t="s">
        <v>20</v>
      </c>
      <c r="B606" s="32" t="s">
        <v>179</v>
      </c>
      <c r="C606" s="32" t="s">
        <v>337</v>
      </c>
      <c r="D606" s="32" t="s">
        <v>475</v>
      </c>
      <c r="E606" s="32" t="s">
        <v>21</v>
      </c>
      <c r="F606" s="119">
        <v>197.25</v>
      </c>
    </row>
    <row r="607" spans="1:7" ht="41.25" customHeight="1" outlineLevel="7" x14ac:dyDescent="0.25">
      <c r="A607" s="47" t="s">
        <v>501</v>
      </c>
      <c r="B607" s="84" t="s">
        <v>179</v>
      </c>
      <c r="C607" s="32" t="s">
        <v>337</v>
      </c>
      <c r="D607" s="48" t="s">
        <v>502</v>
      </c>
      <c r="E607" s="84" t="s">
        <v>7</v>
      </c>
      <c r="F607" s="136">
        <f>F608</f>
        <v>1720</v>
      </c>
    </row>
    <row r="608" spans="1:7" ht="26.25" outlineLevel="7" thickBot="1" x14ac:dyDescent="0.3">
      <c r="A608" s="47" t="s">
        <v>20</v>
      </c>
      <c r="B608" s="84" t="s">
        <v>179</v>
      </c>
      <c r="C608" s="32" t="s">
        <v>337</v>
      </c>
      <c r="D608" s="48" t="s">
        <v>502</v>
      </c>
      <c r="E608" s="84" t="s">
        <v>21</v>
      </c>
      <c r="F608" s="145">
        <f>800+420+500</f>
        <v>1720</v>
      </c>
      <c r="G608" s="146"/>
    </row>
    <row r="609" spans="1:7" ht="25.5" hidden="1" outlineLevel="7" x14ac:dyDescent="0.25">
      <c r="A609" s="81" t="s">
        <v>372</v>
      </c>
      <c r="B609" s="82">
        <v>936</v>
      </c>
      <c r="C609" s="83" t="s">
        <v>337</v>
      </c>
      <c r="D609" s="84" t="s">
        <v>373</v>
      </c>
      <c r="E609" s="84" t="s">
        <v>7</v>
      </c>
      <c r="F609" s="136">
        <f>F610</f>
        <v>0</v>
      </c>
    </row>
    <row r="610" spans="1:7" ht="26.25" hidden="1" outlineLevel="7" thickBot="1" x14ac:dyDescent="0.3">
      <c r="A610" s="35" t="s">
        <v>20</v>
      </c>
      <c r="B610" s="26" t="s">
        <v>179</v>
      </c>
      <c r="C610" s="26" t="s">
        <v>337</v>
      </c>
      <c r="D610" s="36" t="s">
        <v>373</v>
      </c>
      <c r="E610" s="36" t="s">
        <v>21</v>
      </c>
      <c r="F610" s="130"/>
    </row>
    <row r="611" spans="1:7" ht="15.75" thickBot="1" x14ac:dyDescent="0.3">
      <c r="A611" s="143" t="s">
        <v>345</v>
      </c>
      <c r="B611" s="144"/>
      <c r="C611" s="144"/>
      <c r="D611" s="144"/>
      <c r="E611" s="144"/>
      <c r="F611" s="137">
        <f>F268+F260+F196+F12</f>
        <v>566819.55000000005</v>
      </c>
      <c r="G611" s="80"/>
    </row>
    <row r="612" spans="1:7" x14ac:dyDescent="0.25">
      <c r="A612" s="1"/>
      <c r="B612" s="1"/>
      <c r="C612" s="1"/>
      <c r="D612" s="1"/>
      <c r="E612" s="1"/>
      <c r="F612" s="1"/>
    </row>
  </sheetData>
  <mergeCells count="4">
    <mergeCell ref="D6:E6"/>
    <mergeCell ref="A8:F8"/>
    <mergeCell ref="A9:F9"/>
    <mergeCell ref="A611:E611"/>
  </mergeCells>
  <phoneticPr fontId="20" type="noConversion"/>
  <pageMargins left="0.78740157480314965" right="0" top="0.39370078740157483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6.01.2024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A92B04-FEAF-45B5-A6A9-0C07DEDEE4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(3)</vt:lpstr>
      <vt:lpstr>'Документ (3)'!Заголовки_для_печати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2024-12-13T10:33:58Z</cp:lastPrinted>
  <dcterms:created xsi:type="dcterms:W3CDTF">2024-01-26T13:30:14Z</dcterms:created>
  <dcterms:modified xsi:type="dcterms:W3CDTF">2025-07-15T04:52:11Z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14_36_14)(4).xlsx</vt:lpwstr>
  </property>
  <property fmtid="{D5CDD505-2E9C-101B-9397-08002B2CF9AE}" pid="4" name="Версия клиента">
    <vt:lpwstr>23.2.26.12060 (.NET 4.7.2)</vt:lpwstr>
  </property>
  <property fmtid="{D5CDD505-2E9C-101B-9397-08002B2CF9AE}" pid="5" name="Версия базы">
    <vt:lpwstr>23.2.3481.270661465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bks2024r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